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0730" windowHeight="11160" tabRatio="847"/>
  </bookViews>
  <sheets>
    <sheet name="附件2（中职）" sheetId="16" r:id="rId1"/>
  </sheets>
  <externalReferences>
    <externalReference r:id="rId2"/>
  </externalReferences>
  <definedNames>
    <definedName name="_a100000" localSheetId="0">#REF!</definedName>
    <definedName name="_a100000">#REF!</definedName>
    <definedName name="_xlnm._FilterDatabase" localSheetId="0" hidden="1">'附件2（中职）'!$A$5:$E$164</definedName>
    <definedName name="ddddddddd">'[1]43万人中学生'!#REF!</definedName>
    <definedName name="divq">'[1]43万人中学生'!#REF!</definedName>
    <definedName name="divqq">'[1]43万人中学生'!#REF!</definedName>
    <definedName name="DIVV">'[1]43万人中学生'!#REF!</definedName>
    <definedName name="DSFSDF">'[1]43万人中学生'!#REF!</definedName>
    <definedName name="fffffffff">'[1]43万人中学生'!#REF!</definedName>
    <definedName name="_xlnm.Print_Area" localSheetId="0">'附件2（中职）'!$A$1:$V$164</definedName>
    <definedName name="_xlnm.Print_Titles" localSheetId="0">'附件2（中职）'!$1:$7</definedName>
    <definedName name="分省明细汇总表" localSheetId="0">#REF!</definedName>
    <definedName name="分省明细汇总表">#REF!</definedName>
    <definedName name="去年780号分省汇总表" localSheetId="0">#REF!</definedName>
    <definedName name="去年780号分省汇总表">#REF!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42" i="16"/>
  <c r="G9"/>
  <c r="G51"/>
  <c r="G72"/>
  <c r="G86"/>
  <c r="G95"/>
  <c r="G105"/>
  <c r="G111"/>
  <c r="G116"/>
  <c r="G122"/>
  <c r="G126"/>
  <c r="G135"/>
  <c r="G140"/>
  <c r="G50"/>
  <c r="G8"/>
  <c r="N42"/>
  <c r="N9"/>
  <c r="N51"/>
  <c r="N72"/>
  <c r="N86"/>
  <c r="N95"/>
  <c r="N105"/>
  <c r="N111"/>
  <c r="N116"/>
  <c r="N122"/>
  <c r="N126"/>
  <c r="N135"/>
  <c r="N140"/>
  <c r="N50"/>
  <c r="N8"/>
  <c r="T42"/>
  <c r="T9"/>
  <c r="T51"/>
  <c r="T86" s="1"/>
  <c r="T95"/>
  <c r="T105"/>
  <c r="T111"/>
  <c r="T116"/>
  <c r="T122"/>
  <c r="T126"/>
  <c r="T135"/>
  <c r="T140"/>
  <c r="T50"/>
  <c r="T8"/>
  <c r="V42"/>
  <c r="V9"/>
  <c r="V51"/>
  <c r="V72"/>
  <c r="V86"/>
  <c r="V95"/>
  <c r="V105"/>
  <c r="V111"/>
  <c r="V116"/>
  <c r="V122"/>
  <c r="V126"/>
  <c r="V135"/>
  <c r="V140"/>
  <c r="V50"/>
  <c r="V8"/>
  <c r="S42"/>
  <c r="S9"/>
  <c r="S51"/>
  <c r="S72"/>
  <c r="S86"/>
  <c r="S95"/>
  <c r="S105"/>
  <c r="S111"/>
  <c r="S116"/>
  <c r="S122"/>
  <c r="S126"/>
  <c r="S135"/>
  <c r="S140"/>
  <c r="S50"/>
  <c r="S8"/>
  <c r="P42"/>
  <c r="P9"/>
  <c r="P51"/>
  <c r="P72"/>
  <c r="P86"/>
  <c r="P95"/>
  <c r="P105"/>
  <c r="P111"/>
  <c r="P116"/>
  <c r="P122"/>
  <c r="P126"/>
  <c r="P135"/>
  <c r="P140"/>
  <c r="P50"/>
  <c r="P8"/>
  <c r="L8"/>
  <c r="I8"/>
  <c r="E8"/>
  <c r="D8"/>
  <c r="E50"/>
  <c r="G49"/>
  <c r="N49"/>
  <c r="T49"/>
  <c r="D49"/>
  <c r="D42"/>
  <c r="L42"/>
  <c r="L9"/>
  <c r="L51"/>
  <c r="L72"/>
  <c r="L86"/>
  <c r="L95"/>
  <c r="L105"/>
  <c r="L111"/>
  <c r="L116"/>
  <c r="L122"/>
  <c r="L126"/>
  <c r="L135"/>
  <c r="L140"/>
  <c r="L50"/>
  <c r="I42"/>
  <c r="I9"/>
  <c r="I51"/>
  <c r="I72"/>
  <c r="I86"/>
  <c r="I95"/>
  <c r="I105"/>
  <c r="I111"/>
  <c r="I116"/>
  <c r="I122"/>
  <c r="I126"/>
  <c r="I135"/>
  <c r="I140"/>
  <c r="I50"/>
  <c r="J49"/>
  <c r="Q49"/>
  <c r="E49"/>
  <c r="E42"/>
  <c r="E9"/>
  <c r="J52"/>
  <c r="Q52"/>
  <c r="E52"/>
  <c r="J53"/>
  <c r="Q53"/>
  <c r="E53"/>
  <c r="J54"/>
  <c r="Q54"/>
  <c r="E54"/>
  <c r="J55"/>
  <c r="Q55"/>
  <c r="E55"/>
  <c r="J56"/>
  <c r="Q56"/>
  <c r="E56"/>
  <c r="J57"/>
  <c r="Q57"/>
  <c r="E57"/>
  <c r="J58"/>
  <c r="Q58"/>
  <c r="E58"/>
  <c r="J59"/>
  <c r="Q59"/>
  <c r="E59"/>
  <c r="J60"/>
  <c r="Q60"/>
  <c r="E60"/>
  <c r="J61"/>
  <c r="Q61"/>
  <c r="E61"/>
  <c r="J62"/>
  <c r="Q62"/>
  <c r="E62"/>
  <c r="J63"/>
  <c r="Q63"/>
  <c r="E63"/>
  <c r="J64"/>
  <c r="Q64"/>
  <c r="E64"/>
  <c r="J65"/>
  <c r="Q65"/>
  <c r="E65"/>
  <c r="J66"/>
  <c r="Q66"/>
  <c r="E66"/>
  <c r="J67"/>
  <c r="Q67"/>
  <c r="E67"/>
  <c r="J68"/>
  <c r="Q68"/>
  <c r="E68"/>
  <c r="J69"/>
  <c r="Q69"/>
  <c r="E69"/>
  <c r="J70"/>
  <c r="Q70"/>
  <c r="E70"/>
  <c r="J71"/>
  <c r="Q71"/>
  <c r="E71"/>
  <c r="E51"/>
  <c r="J73"/>
  <c r="Q73"/>
  <c r="E73"/>
  <c r="J77"/>
  <c r="Q77"/>
  <c r="E77"/>
  <c r="J78"/>
  <c r="Q78"/>
  <c r="E78"/>
  <c r="J79"/>
  <c r="Q79"/>
  <c r="E79"/>
  <c r="J80"/>
  <c r="Q80"/>
  <c r="E80"/>
  <c r="J81"/>
  <c r="Q81"/>
  <c r="E81"/>
  <c r="J82"/>
  <c r="Q82"/>
  <c r="E82"/>
  <c r="J83"/>
  <c r="Q83"/>
  <c r="E83"/>
  <c r="J84"/>
  <c r="Q84"/>
  <c r="E84"/>
  <c r="J85"/>
  <c r="Q85"/>
  <c r="E85"/>
  <c r="E72"/>
  <c r="J87"/>
  <c r="Q87"/>
  <c r="E87"/>
  <c r="J88"/>
  <c r="Q88"/>
  <c r="E88"/>
  <c r="J89"/>
  <c r="Q89"/>
  <c r="E89"/>
  <c r="J90"/>
  <c r="Q90"/>
  <c r="E90"/>
  <c r="J91"/>
  <c r="Q91"/>
  <c r="E91"/>
  <c r="J92"/>
  <c r="Q92"/>
  <c r="E92"/>
  <c r="J93"/>
  <c r="Q93"/>
  <c r="E93"/>
  <c r="J94"/>
  <c r="Q94"/>
  <c r="E94"/>
  <c r="E86"/>
  <c r="J96"/>
  <c r="Q96"/>
  <c r="E96"/>
  <c r="J98"/>
  <c r="Q98"/>
  <c r="E98"/>
  <c r="J99"/>
  <c r="Q99"/>
  <c r="E99"/>
  <c r="J100"/>
  <c r="Q100"/>
  <c r="E100"/>
  <c r="J101"/>
  <c r="Q101"/>
  <c r="E101"/>
  <c r="J102"/>
  <c r="Q102"/>
  <c r="E102"/>
  <c r="J103"/>
  <c r="Q103"/>
  <c r="E103"/>
  <c r="J104"/>
  <c r="Q104"/>
  <c r="E104"/>
  <c r="E95"/>
  <c r="J106"/>
  <c r="Q106"/>
  <c r="E106"/>
  <c r="J107"/>
  <c r="Q107"/>
  <c r="E107"/>
  <c r="J108"/>
  <c r="Q108"/>
  <c r="E108"/>
  <c r="J109"/>
  <c r="Q109"/>
  <c r="E109"/>
  <c r="J110"/>
  <c r="Q110"/>
  <c r="E110"/>
  <c r="E105"/>
  <c r="J112"/>
  <c r="Q112"/>
  <c r="E112"/>
  <c r="J113"/>
  <c r="Q113"/>
  <c r="E113"/>
  <c r="J114"/>
  <c r="Q114"/>
  <c r="E114"/>
  <c r="J115"/>
  <c r="Q115"/>
  <c r="E115"/>
  <c r="E111"/>
  <c r="J117"/>
  <c r="Q117"/>
  <c r="E117"/>
  <c r="J118"/>
  <c r="Q118"/>
  <c r="E118"/>
  <c r="J119"/>
  <c r="Q119"/>
  <c r="E119"/>
  <c r="J120"/>
  <c r="Q120"/>
  <c r="E120"/>
  <c r="J121"/>
  <c r="Q121"/>
  <c r="E121"/>
  <c r="E116"/>
  <c r="J123"/>
  <c r="Q123"/>
  <c r="E123"/>
  <c r="J124"/>
  <c r="Q124"/>
  <c r="E124"/>
  <c r="J125"/>
  <c r="Q125"/>
  <c r="E125"/>
  <c r="E122"/>
  <c r="J127"/>
  <c r="Q127"/>
  <c r="E127"/>
  <c r="J128"/>
  <c r="Q128"/>
  <c r="E128"/>
  <c r="J129"/>
  <c r="Q129"/>
  <c r="E129"/>
  <c r="J130"/>
  <c r="Q130"/>
  <c r="E130"/>
  <c r="J131"/>
  <c r="Q131"/>
  <c r="E131"/>
  <c r="J132"/>
  <c r="Q132"/>
  <c r="E132"/>
  <c r="J133"/>
  <c r="Q133"/>
  <c r="E133"/>
  <c r="J134"/>
  <c r="Q134"/>
  <c r="E134"/>
  <c r="E126"/>
  <c r="J136"/>
  <c r="Q136"/>
  <c r="E136"/>
  <c r="J137"/>
  <c r="Q137"/>
  <c r="E137"/>
  <c r="J138"/>
  <c r="Q138"/>
  <c r="E138"/>
  <c r="J139"/>
  <c r="Q139"/>
  <c r="E139"/>
  <c r="E135"/>
  <c r="J141"/>
  <c r="Q141"/>
  <c r="E141"/>
  <c r="J143"/>
  <c r="Q143"/>
  <c r="E143"/>
  <c r="J144"/>
  <c r="Q144"/>
  <c r="E144"/>
  <c r="J145"/>
  <c r="Q145"/>
  <c r="E145"/>
  <c r="J146"/>
  <c r="Q146"/>
  <c r="E146"/>
  <c r="J147"/>
  <c r="E147"/>
  <c r="E140"/>
  <c r="J149"/>
  <c r="E149"/>
  <c r="J151"/>
  <c r="E151"/>
  <c r="E148"/>
  <c r="J153"/>
  <c r="E153"/>
  <c r="E152"/>
  <c r="D9"/>
  <c r="G52"/>
  <c r="N52"/>
  <c r="T52"/>
  <c r="D52"/>
  <c r="G53"/>
  <c r="N53"/>
  <c r="T53"/>
  <c r="D53"/>
  <c r="G54"/>
  <c r="N54"/>
  <c r="T54"/>
  <c r="D54"/>
  <c r="G55"/>
  <c r="N55"/>
  <c r="T55"/>
  <c r="D55"/>
  <c r="G56"/>
  <c r="N56"/>
  <c r="T56"/>
  <c r="D56"/>
  <c r="G57"/>
  <c r="N57"/>
  <c r="T57"/>
  <c r="D57"/>
  <c r="G58"/>
  <c r="N58"/>
  <c r="T58"/>
  <c r="D58"/>
  <c r="G59"/>
  <c r="N59"/>
  <c r="T59"/>
  <c r="D59"/>
  <c r="G60"/>
  <c r="N60"/>
  <c r="T60"/>
  <c r="D60"/>
  <c r="G61"/>
  <c r="N61"/>
  <c r="T61"/>
  <c r="D61"/>
  <c r="G62"/>
  <c r="N62"/>
  <c r="T62"/>
  <c r="D62"/>
  <c r="G63"/>
  <c r="N63"/>
  <c r="T63"/>
  <c r="D63"/>
  <c r="G64"/>
  <c r="N64"/>
  <c r="T64"/>
  <c r="D64"/>
  <c r="G65"/>
  <c r="N65"/>
  <c r="T65"/>
  <c r="D65"/>
  <c r="G66"/>
  <c r="N66"/>
  <c r="T66"/>
  <c r="D66"/>
  <c r="G67"/>
  <c r="N67"/>
  <c r="T67"/>
  <c r="D67"/>
  <c r="G68"/>
  <c r="N68"/>
  <c r="T68"/>
  <c r="D68"/>
  <c r="G69"/>
  <c r="N69"/>
  <c r="T69"/>
  <c r="D69"/>
  <c r="G70"/>
  <c r="N70"/>
  <c r="T70"/>
  <c r="D70"/>
  <c r="G71"/>
  <c r="N71"/>
  <c r="T71"/>
  <c r="D71"/>
  <c r="D51"/>
  <c r="G73"/>
  <c r="N73"/>
  <c r="T73"/>
  <c r="D73"/>
  <c r="G77"/>
  <c r="N77"/>
  <c r="T77"/>
  <c r="T72" s="1"/>
  <c r="R51"/>
  <c r="R72"/>
  <c r="R86"/>
  <c r="R95"/>
  <c r="R105"/>
  <c r="R111"/>
  <c r="R116"/>
  <c r="R122"/>
  <c r="R126"/>
  <c r="R135"/>
  <c r="R140"/>
  <c r="R50"/>
  <c r="Q51"/>
  <c r="Q72"/>
  <c r="Q86"/>
  <c r="Q95"/>
  <c r="Q105"/>
  <c r="Q111"/>
  <c r="Q116"/>
  <c r="Q122"/>
  <c r="Q126"/>
  <c r="Q135"/>
  <c r="Q140"/>
  <c r="Q50"/>
  <c r="O51"/>
  <c r="O72"/>
  <c r="O86"/>
  <c r="O95"/>
  <c r="O105"/>
  <c r="O111"/>
  <c r="O116"/>
  <c r="O122"/>
  <c r="O126"/>
  <c r="O135"/>
  <c r="O140"/>
  <c r="O50"/>
  <c r="M52"/>
  <c r="M53"/>
  <c r="M54"/>
  <c r="M55"/>
  <c r="M56"/>
  <c r="M57"/>
  <c r="M58"/>
  <c r="M59"/>
  <c r="M60"/>
  <c r="M61"/>
  <c r="M62"/>
  <c r="M63"/>
  <c r="M64"/>
  <c r="M65"/>
  <c r="M66"/>
  <c r="M67"/>
  <c r="M68"/>
  <c r="M69"/>
  <c r="M70"/>
  <c r="M71"/>
  <c r="M51"/>
  <c r="M73"/>
  <c r="M77"/>
  <c r="M78"/>
  <c r="M79"/>
  <c r="M80"/>
  <c r="M81"/>
  <c r="M82"/>
  <c r="M83"/>
  <c r="M84"/>
  <c r="M85"/>
  <c r="M72"/>
  <c r="M87"/>
  <c r="M88"/>
  <c r="M89"/>
  <c r="M90"/>
  <c r="M91"/>
  <c r="M92"/>
  <c r="M93"/>
  <c r="M94"/>
  <c r="M86"/>
  <c r="M96"/>
  <c r="M98"/>
  <c r="M99"/>
  <c r="M100"/>
  <c r="M101"/>
  <c r="M102"/>
  <c r="M103"/>
  <c r="M104"/>
  <c r="M95"/>
  <c r="M106"/>
  <c r="M107"/>
  <c r="M108"/>
  <c r="M109"/>
  <c r="M110"/>
  <c r="M105"/>
  <c r="M112"/>
  <c r="M113"/>
  <c r="M114"/>
  <c r="M115"/>
  <c r="M111"/>
  <c r="M117"/>
  <c r="M118"/>
  <c r="M119"/>
  <c r="M120"/>
  <c r="M121"/>
  <c r="M116"/>
  <c r="M123"/>
  <c r="M124"/>
  <c r="M125"/>
  <c r="M122"/>
  <c r="M127"/>
  <c r="M128"/>
  <c r="M129"/>
  <c r="M130"/>
  <c r="M131"/>
  <c r="M132"/>
  <c r="M133"/>
  <c r="M134"/>
  <c r="M126"/>
  <c r="M136"/>
  <c r="M137"/>
  <c r="M138"/>
  <c r="M139"/>
  <c r="M135"/>
  <c r="M141"/>
  <c r="M143"/>
  <c r="M144"/>
  <c r="M145"/>
  <c r="M146"/>
  <c r="M147"/>
  <c r="M140"/>
  <c r="M149"/>
  <c r="M151"/>
  <c r="M148"/>
  <c r="M153"/>
  <c r="M155"/>
  <c r="M156"/>
  <c r="M152"/>
  <c r="M50"/>
  <c r="K51"/>
  <c r="K72"/>
  <c r="K86"/>
  <c r="K95"/>
  <c r="K105"/>
  <c r="K111"/>
  <c r="K116"/>
  <c r="K122"/>
  <c r="K126"/>
  <c r="K135"/>
  <c r="K140"/>
  <c r="K50"/>
  <c r="J51"/>
  <c r="J72"/>
  <c r="J86"/>
  <c r="J95"/>
  <c r="J105"/>
  <c r="J111"/>
  <c r="J116"/>
  <c r="J122"/>
  <c r="J126"/>
  <c r="J135"/>
  <c r="J140"/>
  <c r="J148"/>
  <c r="J152"/>
  <c r="J50"/>
  <c r="H51"/>
  <c r="H72"/>
  <c r="H86"/>
  <c r="H95"/>
  <c r="H105"/>
  <c r="H111"/>
  <c r="H116"/>
  <c r="H122"/>
  <c r="H126"/>
  <c r="H135"/>
  <c r="H140"/>
  <c r="H50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51"/>
  <c r="F73"/>
  <c r="F77"/>
  <c r="F78"/>
  <c r="F79"/>
  <c r="F80"/>
  <c r="F81"/>
  <c r="F82"/>
  <c r="F83"/>
  <c r="F84"/>
  <c r="F85"/>
  <c r="F72"/>
  <c r="F87"/>
  <c r="F88"/>
  <c r="F89"/>
  <c r="F90"/>
  <c r="F91"/>
  <c r="F92"/>
  <c r="F93"/>
  <c r="F94"/>
  <c r="F86"/>
  <c r="F96"/>
  <c r="F98"/>
  <c r="F99"/>
  <c r="F100"/>
  <c r="F101"/>
  <c r="F102"/>
  <c r="F103"/>
  <c r="F104"/>
  <c r="F95"/>
  <c r="F106"/>
  <c r="F107"/>
  <c r="F108"/>
  <c r="F109"/>
  <c r="F110"/>
  <c r="F105"/>
  <c r="F112"/>
  <c r="F113"/>
  <c r="F114"/>
  <c r="F115"/>
  <c r="F111"/>
  <c r="F117"/>
  <c r="F118"/>
  <c r="F119"/>
  <c r="F120"/>
  <c r="F121"/>
  <c r="F116"/>
  <c r="F123"/>
  <c r="F124"/>
  <c r="F125"/>
  <c r="F122"/>
  <c r="F127"/>
  <c r="F128"/>
  <c r="F129"/>
  <c r="F130"/>
  <c r="F131"/>
  <c r="F132"/>
  <c r="F133"/>
  <c r="F134"/>
  <c r="F126"/>
  <c r="F136"/>
  <c r="F137"/>
  <c r="F138"/>
  <c r="F139"/>
  <c r="F135"/>
  <c r="F141"/>
  <c r="F143"/>
  <c r="F144"/>
  <c r="F145"/>
  <c r="F146"/>
  <c r="F147"/>
  <c r="F140"/>
  <c r="F149"/>
  <c r="F151"/>
  <c r="F148"/>
  <c r="F153"/>
  <c r="F155"/>
  <c r="F156"/>
  <c r="F157"/>
  <c r="F158"/>
  <c r="F152"/>
  <c r="F50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51"/>
  <c r="C73"/>
  <c r="C77"/>
  <c r="C78" s="1"/>
  <c r="C79" s="1"/>
  <c r="C80" s="1"/>
  <c r="C81" s="1"/>
  <c r="C82" s="1"/>
  <c r="C83" s="1"/>
  <c r="C84" s="1"/>
  <c r="C85" s="1"/>
  <c r="D72" s="1"/>
  <c r="C72"/>
  <c r="C87"/>
  <c r="C88"/>
  <c r="C89"/>
  <c r="C90"/>
  <c r="C91"/>
  <c r="C92"/>
  <c r="C93"/>
  <c r="C94"/>
  <c r="C86"/>
  <c r="C96"/>
  <c r="C98"/>
  <c r="C99"/>
  <c r="C100"/>
  <c r="C101"/>
  <c r="C102"/>
  <c r="C103"/>
  <c r="C104"/>
  <c r="C95"/>
  <c r="C106"/>
  <c r="C107"/>
  <c r="C108"/>
  <c r="C109"/>
  <c r="C110"/>
  <c r="C105"/>
  <c r="C112"/>
  <c r="C113"/>
  <c r="C114"/>
  <c r="C115"/>
  <c r="C111"/>
  <c r="C117"/>
  <c r="C118"/>
  <c r="C119"/>
  <c r="C120"/>
  <c r="C121"/>
  <c r="C116"/>
  <c r="C123"/>
  <c r="C124"/>
  <c r="C125"/>
  <c r="C122"/>
  <c r="C127"/>
  <c r="C128"/>
  <c r="C129"/>
  <c r="C130"/>
  <c r="C131"/>
  <c r="C132"/>
  <c r="C133"/>
  <c r="C134"/>
  <c r="C126"/>
  <c r="C136"/>
  <c r="C137"/>
  <c r="C138"/>
  <c r="C139"/>
  <c r="C135"/>
  <c r="C141"/>
  <c r="C143"/>
  <c r="C144"/>
  <c r="C145"/>
  <c r="C146"/>
  <c r="C147"/>
  <c r="C140"/>
  <c r="C149"/>
  <c r="C151"/>
  <c r="C148"/>
  <c r="C153"/>
  <c r="C155"/>
  <c r="C156"/>
  <c r="C157"/>
  <c r="C158"/>
  <c r="C152"/>
  <c r="C50"/>
  <c r="M49"/>
  <c r="F49"/>
  <c r="T48"/>
  <c r="Q48"/>
  <c r="N48"/>
  <c r="M48"/>
  <c r="J48"/>
  <c r="G48"/>
  <c r="F48"/>
  <c r="E48"/>
  <c r="D48"/>
  <c r="C48"/>
  <c r="T47"/>
  <c r="Q47"/>
  <c r="N47"/>
  <c r="M47"/>
  <c r="J47"/>
  <c r="G47"/>
  <c r="F47"/>
  <c r="E47"/>
  <c r="D47"/>
  <c r="C47"/>
  <c r="T46"/>
  <c r="Q46"/>
  <c r="N46"/>
  <c r="M46"/>
  <c r="J46"/>
  <c r="G46"/>
  <c r="F46"/>
  <c r="E46"/>
  <c r="D46"/>
  <c r="C46"/>
  <c r="T45"/>
  <c r="Q45"/>
  <c r="N45"/>
  <c r="M45"/>
  <c r="J45"/>
  <c r="G45"/>
  <c r="F45"/>
  <c r="E45"/>
  <c r="D45"/>
  <c r="C45"/>
  <c r="T44"/>
  <c r="Q44"/>
  <c r="N44"/>
  <c r="M44"/>
  <c r="J44"/>
  <c r="G44"/>
  <c r="F44"/>
  <c r="E44"/>
  <c r="D44"/>
  <c r="C44"/>
  <c r="T43"/>
  <c r="Q43"/>
  <c r="N43"/>
  <c r="M43"/>
  <c r="J43"/>
  <c r="G43"/>
  <c r="F43"/>
  <c r="E43"/>
  <c r="D43"/>
  <c r="C43"/>
  <c r="U42"/>
  <c r="R42"/>
  <c r="Q42"/>
  <c r="O42"/>
  <c r="M42"/>
  <c r="K42"/>
  <c r="J42"/>
  <c r="H42"/>
  <c r="F42"/>
  <c r="T41"/>
  <c r="Q41"/>
  <c r="N41"/>
  <c r="M41"/>
  <c r="J41"/>
  <c r="G41"/>
  <c r="F41"/>
  <c r="E41"/>
  <c r="D41"/>
  <c r="C41"/>
  <c r="T40"/>
  <c r="Q40"/>
  <c r="N40"/>
  <c r="M40"/>
  <c r="J40"/>
  <c r="G40"/>
  <c r="F40"/>
  <c r="E40"/>
  <c r="D40"/>
  <c r="C40"/>
  <c r="V39"/>
  <c r="U39"/>
  <c r="T39"/>
  <c r="S39"/>
  <c r="R39"/>
  <c r="Q39"/>
  <c r="P39"/>
  <c r="O39"/>
  <c r="N39"/>
  <c r="M39"/>
  <c r="L39"/>
  <c r="K39"/>
  <c r="J39"/>
  <c r="I39"/>
  <c r="H39"/>
  <c r="G39"/>
  <c r="F39"/>
  <c r="E39"/>
  <c r="D39"/>
  <c r="C39"/>
  <c r="T38"/>
  <c r="Q38"/>
  <c r="N38"/>
  <c r="M38"/>
  <c r="J38"/>
  <c r="G38"/>
  <c r="F38"/>
  <c r="E38"/>
  <c r="D38"/>
  <c r="C38"/>
  <c r="T37"/>
  <c r="Q37"/>
  <c r="N37"/>
  <c r="M37"/>
  <c r="J37"/>
  <c r="G37"/>
  <c r="F37"/>
  <c r="E37"/>
  <c r="D37"/>
  <c r="C37"/>
  <c r="T36"/>
  <c r="Q36"/>
  <c r="N36"/>
  <c r="M36"/>
  <c r="J36"/>
  <c r="G36"/>
  <c r="F36"/>
  <c r="E36"/>
  <c r="D36"/>
  <c r="C36"/>
  <c r="T35"/>
  <c r="Q35"/>
  <c r="N35"/>
  <c r="M35"/>
  <c r="J35"/>
  <c r="G35"/>
  <c r="F35"/>
  <c r="E35"/>
  <c r="D35"/>
  <c r="C35"/>
  <c r="T34"/>
  <c r="Q34"/>
  <c r="N34"/>
  <c r="M34"/>
  <c r="J34"/>
  <c r="G34"/>
  <c r="F34"/>
  <c r="E34"/>
  <c r="D34"/>
  <c r="C34"/>
  <c r="T33"/>
  <c r="Q33"/>
  <c r="N33"/>
  <c r="M33"/>
  <c r="J33"/>
  <c r="G33"/>
  <c r="F33"/>
  <c r="E33"/>
  <c r="D33"/>
  <c r="C33"/>
  <c r="T32"/>
  <c r="Q32"/>
  <c r="N32"/>
  <c r="M32"/>
  <c r="J32"/>
  <c r="G32"/>
  <c r="F32"/>
  <c r="E32"/>
  <c r="D32"/>
  <c r="C32"/>
  <c r="T31"/>
  <c r="Q31"/>
  <c r="N31"/>
  <c r="M31"/>
  <c r="J31"/>
  <c r="G31"/>
  <c r="F31"/>
  <c r="E31"/>
  <c r="D31"/>
  <c r="C31"/>
  <c r="T30"/>
  <c r="Q30"/>
  <c r="N30"/>
  <c r="M30"/>
  <c r="J30"/>
  <c r="G30"/>
  <c r="F30"/>
  <c r="E30"/>
  <c r="D30"/>
  <c r="C30"/>
  <c r="T29"/>
  <c r="Q29"/>
  <c r="N29"/>
  <c r="M29"/>
  <c r="J29"/>
  <c r="G29"/>
  <c r="F29"/>
  <c r="E29"/>
  <c r="D29"/>
  <c r="C29"/>
  <c r="T28"/>
  <c r="Q28"/>
  <c r="N28"/>
  <c r="M28"/>
  <c r="J28"/>
  <c r="G28"/>
  <c r="F28"/>
  <c r="E28"/>
  <c r="D28"/>
  <c r="C28"/>
  <c r="T27"/>
  <c r="Q27"/>
  <c r="N27"/>
  <c r="M27"/>
  <c r="J27"/>
  <c r="G27"/>
  <c r="F27"/>
  <c r="E27"/>
  <c r="D27"/>
  <c r="C27"/>
  <c r="T26"/>
  <c r="Q26"/>
  <c r="N26"/>
  <c r="M26"/>
  <c r="J26"/>
  <c r="G26"/>
  <c r="F26"/>
  <c r="E26"/>
  <c r="D26"/>
  <c r="C26"/>
  <c r="T25"/>
  <c r="Q25"/>
  <c r="N25"/>
  <c r="M25"/>
  <c r="E25"/>
  <c r="D25"/>
  <c r="C25"/>
  <c r="T24"/>
  <c r="Q24"/>
  <c r="N24"/>
  <c r="M24"/>
  <c r="J24"/>
  <c r="G24"/>
  <c r="F24"/>
  <c r="E24"/>
  <c r="D24"/>
  <c r="C24"/>
  <c r="T23"/>
  <c r="Q23"/>
  <c r="N23"/>
  <c r="M23"/>
  <c r="J23"/>
  <c r="G23"/>
  <c r="F23"/>
  <c r="E23"/>
  <c r="D23"/>
  <c r="C23"/>
  <c r="T22"/>
  <c r="Q22"/>
  <c r="N22"/>
  <c r="M22"/>
  <c r="J22"/>
  <c r="G22"/>
  <c r="F22"/>
  <c r="E22"/>
  <c r="D22"/>
  <c r="C22"/>
  <c r="T21"/>
  <c r="Q21"/>
  <c r="N21"/>
  <c r="M21"/>
  <c r="J21"/>
  <c r="G21"/>
  <c r="F21"/>
  <c r="E21"/>
  <c r="D21"/>
  <c r="C21"/>
  <c r="T20"/>
  <c r="Q20"/>
  <c r="N20"/>
  <c r="M20"/>
  <c r="J20"/>
  <c r="G20"/>
  <c r="F20"/>
  <c r="E20"/>
  <c r="D20"/>
  <c r="C20"/>
  <c r="T19"/>
  <c r="Q19"/>
  <c r="N19"/>
  <c r="M19"/>
  <c r="J19"/>
  <c r="G19"/>
  <c r="F19"/>
  <c r="E19"/>
  <c r="D19"/>
  <c r="C19"/>
  <c r="T18"/>
  <c r="Q18"/>
  <c r="N18"/>
  <c r="M18"/>
  <c r="J18"/>
  <c r="G18"/>
  <c r="F18"/>
  <c r="E18"/>
  <c r="D18"/>
  <c r="C18"/>
  <c r="T17"/>
  <c r="Q17"/>
  <c r="N17"/>
  <c r="M17"/>
  <c r="J17"/>
  <c r="G17"/>
  <c r="F17"/>
  <c r="E17"/>
  <c r="D17"/>
  <c r="C17"/>
  <c r="T16"/>
  <c r="Q16"/>
  <c r="N16"/>
  <c r="M16"/>
  <c r="J16"/>
  <c r="G16"/>
  <c r="F16"/>
  <c r="E16"/>
  <c r="D16"/>
  <c r="C16"/>
  <c r="T15"/>
  <c r="Q15"/>
  <c r="N15"/>
  <c r="M15"/>
  <c r="J15"/>
  <c r="G15"/>
  <c r="F15"/>
  <c r="E15"/>
  <c r="D15"/>
  <c r="C15"/>
  <c r="T14"/>
  <c r="Q14"/>
  <c r="N14"/>
  <c r="M14"/>
  <c r="J14"/>
  <c r="G14"/>
  <c r="F14"/>
  <c r="E14"/>
  <c r="D14"/>
  <c r="C14"/>
  <c r="T13"/>
  <c r="Q13"/>
  <c r="N13"/>
  <c r="M13"/>
  <c r="J13"/>
  <c r="G13"/>
  <c r="F13"/>
  <c r="E13"/>
  <c r="D13"/>
  <c r="C13"/>
  <c r="T12"/>
  <c r="Q12"/>
  <c r="N12"/>
  <c r="M12"/>
  <c r="J12"/>
  <c r="G12"/>
  <c r="F12"/>
  <c r="E12"/>
  <c r="D12"/>
  <c r="C12"/>
  <c r="V11"/>
  <c r="U11"/>
  <c r="T11"/>
  <c r="S11"/>
  <c r="R11"/>
  <c r="Q11"/>
  <c r="P11"/>
  <c r="O11"/>
  <c r="N11"/>
  <c r="M11"/>
  <c r="L11"/>
  <c r="K11"/>
  <c r="J11"/>
  <c r="I11"/>
  <c r="H11"/>
  <c r="G11"/>
  <c r="F11"/>
  <c r="E11"/>
  <c r="D11"/>
  <c r="C11"/>
  <c r="V10"/>
  <c r="U10"/>
  <c r="T10"/>
  <c r="S10"/>
  <c r="R10"/>
  <c r="Q10"/>
  <c r="P10"/>
  <c r="O10"/>
  <c r="N10"/>
  <c r="M10"/>
  <c r="L10"/>
  <c r="K10"/>
  <c r="J10"/>
  <c r="I10"/>
  <c r="H10"/>
  <c r="G10"/>
  <c r="F10"/>
  <c r="E10"/>
  <c r="D10"/>
  <c r="C10"/>
  <c r="U9"/>
  <c r="R9"/>
  <c r="Q9"/>
  <c r="O9"/>
  <c r="M9"/>
  <c r="K9"/>
  <c r="J9"/>
  <c r="H9"/>
  <c r="F9"/>
  <c r="U51"/>
  <c r="U72"/>
  <c r="U86"/>
  <c r="U95"/>
  <c r="U105"/>
  <c r="U111"/>
  <c r="U116"/>
  <c r="U122"/>
  <c r="U126"/>
  <c r="U135"/>
  <c r="U140"/>
  <c r="U50"/>
  <c r="U8"/>
  <c r="R8"/>
  <c r="Q8"/>
  <c r="O8"/>
  <c r="M8"/>
  <c r="K8"/>
  <c r="J8"/>
  <c r="H8"/>
  <c r="F8"/>
  <c r="C8"/>
  <c r="T164"/>
  <c r="Q164"/>
  <c r="N164"/>
  <c r="M164"/>
  <c r="J164"/>
  <c r="G164"/>
  <c r="F164"/>
  <c r="E164"/>
  <c r="D164"/>
  <c r="C164"/>
  <c r="T163"/>
  <c r="Q163"/>
  <c r="N163"/>
  <c r="M163"/>
  <c r="J163"/>
  <c r="G163"/>
  <c r="F163"/>
  <c r="E163"/>
  <c r="D163"/>
  <c r="C163"/>
  <c r="T162"/>
  <c r="Q162"/>
  <c r="N162"/>
  <c r="M162"/>
  <c r="J162"/>
  <c r="G162"/>
  <c r="F162"/>
  <c r="E162"/>
  <c r="D162"/>
  <c r="C162"/>
  <c r="T161"/>
  <c r="Q161"/>
  <c r="N161"/>
  <c r="M161"/>
  <c r="J161"/>
  <c r="G161"/>
  <c r="F161"/>
  <c r="E161"/>
  <c r="D161"/>
  <c r="C161"/>
  <c r="T160"/>
  <c r="Q160"/>
  <c r="N160"/>
  <c r="M160"/>
  <c r="J160"/>
  <c r="G160"/>
  <c r="F160"/>
  <c r="E160"/>
  <c r="D160"/>
  <c r="C160"/>
  <c r="T159"/>
  <c r="Q159"/>
  <c r="N159"/>
  <c r="M159"/>
  <c r="J159"/>
  <c r="G159"/>
  <c r="F159"/>
  <c r="E159"/>
  <c r="D159"/>
  <c r="C159"/>
  <c r="T158"/>
  <c r="Q158"/>
  <c r="N158"/>
  <c r="M158"/>
  <c r="J158"/>
  <c r="G158"/>
  <c r="E158"/>
  <c r="D158"/>
  <c r="T157"/>
  <c r="Q157"/>
  <c r="N157"/>
  <c r="M157"/>
  <c r="J157"/>
  <c r="G157"/>
  <c r="E157"/>
  <c r="D157"/>
  <c r="T156"/>
  <c r="Q156"/>
  <c r="N156"/>
  <c r="J156"/>
  <c r="G156"/>
  <c r="E156"/>
  <c r="D156"/>
  <c r="T155"/>
  <c r="Q155"/>
  <c r="N155"/>
  <c r="J155"/>
  <c r="G155"/>
  <c r="E155"/>
  <c r="D155"/>
  <c r="T153"/>
  <c r="Q153"/>
  <c r="N153"/>
  <c r="G153"/>
  <c r="D153"/>
  <c r="V152"/>
  <c r="U152"/>
  <c r="T152"/>
  <c r="S152"/>
  <c r="R152"/>
  <c r="Q152"/>
  <c r="P152"/>
  <c r="O152"/>
  <c r="N152"/>
  <c r="L152"/>
  <c r="K152"/>
  <c r="I152"/>
  <c r="H152"/>
  <c r="G152"/>
  <c r="D152"/>
  <c r="T151"/>
  <c r="Q151"/>
  <c r="N151"/>
  <c r="G151"/>
  <c r="D151"/>
  <c r="T150"/>
  <c r="Q150"/>
  <c r="N150"/>
  <c r="M150"/>
  <c r="J150"/>
  <c r="G150"/>
  <c r="F150"/>
  <c r="E150"/>
  <c r="D150"/>
  <c r="C150"/>
  <c r="T149"/>
  <c r="Q149"/>
  <c r="N149"/>
  <c r="G149"/>
  <c r="D149"/>
  <c r="V148"/>
  <c r="U148"/>
  <c r="T148"/>
  <c r="S148"/>
  <c r="R148"/>
  <c r="Q148"/>
  <c r="P148"/>
  <c r="O148"/>
  <c r="N148"/>
  <c r="L148"/>
  <c r="K148"/>
  <c r="I148"/>
  <c r="H148"/>
  <c r="G148"/>
  <c r="D148"/>
  <c r="T147"/>
  <c r="Q147"/>
  <c r="N147"/>
  <c r="G147"/>
  <c r="D147"/>
  <c r="T146"/>
  <c r="N146"/>
  <c r="G146"/>
  <c r="D146"/>
  <c r="T145"/>
  <c r="N145"/>
  <c r="G145"/>
  <c r="D145"/>
  <c r="T144"/>
  <c r="N144"/>
  <c r="G144"/>
  <c r="D144"/>
  <c r="T143"/>
  <c r="N143"/>
  <c r="G143"/>
  <c r="D143"/>
  <c r="T141"/>
  <c r="N141"/>
  <c r="G141"/>
  <c r="D141"/>
  <c r="D140"/>
  <c r="T139"/>
  <c r="N139"/>
  <c r="G139"/>
  <c r="D139"/>
  <c r="T138"/>
  <c r="N138"/>
  <c r="G138"/>
  <c r="D138"/>
  <c r="T137"/>
  <c r="N137"/>
  <c r="G137"/>
  <c r="D137"/>
  <c r="T136"/>
  <c r="N136"/>
  <c r="G136"/>
  <c r="D136"/>
  <c r="D135"/>
  <c r="T134"/>
  <c r="N134"/>
  <c r="G134"/>
  <c r="D134"/>
  <c r="T133"/>
  <c r="N133"/>
  <c r="G133"/>
  <c r="D133"/>
  <c r="T132"/>
  <c r="N132"/>
  <c r="G132"/>
  <c r="D132"/>
  <c r="T131"/>
  <c r="N131"/>
  <c r="G131"/>
  <c r="D131"/>
  <c r="T130"/>
  <c r="N130"/>
  <c r="G130"/>
  <c r="D130"/>
  <c r="T129"/>
  <c r="N129"/>
  <c r="G129"/>
  <c r="D129"/>
  <c r="T128"/>
  <c r="N128"/>
  <c r="G128"/>
  <c r="D128"/>
  <c r="T127"/>
  <c r="N127"/>
  <c r="G127"/>
  <c r="D127"/>
  <c r="D126"/>
  <c r="T125"/>
  <c r="N125"/>
  <c r="G125"/>
  <c r="D125"/>
  <c r="T124"/>
  <c r="N124"/>
  <c r="G124"/>
  <c r="D124"/>
  <c r="T123"/>
  <c r="N123"/>
  <c r="G123"/>
  <c r="D123"/>
  <c r="D122"/>
  <c r="T121"/>
  <c r="N121"/>
  <c r="G121"/>
  <c r="D121"/>
  <c r="T120"/>
  <c r="N120"/>
  <c r="G120"/>
  <c r="D120"/>
  <c r="T119"/>
  <c r="N119"/>
  <c r="G119"/>
  <c r="D119"/>
  <c r="T118"/>
  <c r="N118"/>
  <c r="G118"/>
  <c r="D118"/>
  <c r="T117"/>
  <c r="N117"/>
  <c r="G117"/>
  <c r="D117"/>
  <c r="D116"/>
  <c r="T115"/>
  <c r="N115"/>
  <c r="G115"/>
  <c r="D115"/>
  <c r="T114"/>
  <c r="N114"/>
  <c r="G114"/>
  <c r="D114"/>
  <c r="T113"/>
  <c r="N113"/>
  <c r="G113"/>
  <c r="D113"/>
  <c r="T112"/>
  <c r="N112"/>
  <c r="G112"/>
  <c r="D112"/>
  <c r="D111"/>
  <c r="T110"/>
  <c r="N110"/>
  <c r="G110"/>
  <c r="D110"/>
  <c r="T109"/>
  <c r="N109"/>
  <c r="G109"/>
  <c r="D109"/>
  <c r="T108"/>
  <c r="N108"/>
  <c r="G108"/>
  <c r="D108"/>
  <c r="T107"/>
  <c r="N107"/>
  <c r="G107"/>
  <c r="D107"/>
  <c r="T106"/>
  <c r="N106"/>
  <c r="G106"/>
  <c r="D106"/>
  <c r="D105"/>
  <c r="T104"/>
  <c r="N104"/>
  <c r="G104"/>
  <c r="D104"/>
  <c r="T103"/>
  <c r="N103"/>
  <c r="G103"/>
  <c r="D103"/>
  <c r="T102"/>
  <c r="N102"/>
  <c r="G102"/>
  <c r="D102"/>
  <c r="T101"/>
  <c r="N101"/>
  <c r="G101"/>
  <c r="D101"/>
  <c r="T100"/>
  <c r="N100"/>
  <c r="G100"/>
  <c r="D100"/>
  <c r="T99"/>
  <c r="N99"/>
  <c r="G99"/>
  <c r="D99"/>
  <c r="T98"/>
  <c r="N98"/>
  <c r="G98"/>
  <c r="D98"/>
  <c r="T96"/>
  <c r="N96"/>
  <c r="G96"/>
  <c r="D96"/>
  <c r="D95"/>
  <c r="T94"/>
  <c r="N94"/>
  <c r="G94"/>
  <c r="D94"/>
  <c r="T93"/>
  <c r="N93"/>
  <c r="G93"/>
  <c r="D93"/>
  <c r="T92"/>
  <c r="N92"/>
  <c r="G92"/>
  <c r="D92"/>
  <c r="T91"/>
  <c r="N91"/>
  <c r="G91"/>
  <c r="D91"/>
  <c r="T90"/>
  <c r="N90"/>
  <c r="G90"/>
  <c r="D90"/>
  <c r="T89"/>
  <c r="N89"/>
  <c r="G89"/>
  <c r="D89"/>
  <c r="T88"/>
  <c r="N88"/>
  <c r="G88"/>
  <c r="D88"/>
  <c r="T87"/>
  <c r="N87"/>
  <c r="G87"/>
  <c r="D87"/>
  <c r="D86"/>
  <c r="T85"/>
  <c r="N85"/>
  <c r="G85"/>
  <c r="D85"/>
  <c r="T84"/>
  <c r="N84"/>
  <c r="G84"/>
  <c r="D84"/>
  <c r="T83"/>
  <c r="N83"/>
  <c r="G83"/>
  <c r="D83"/>
  <c r="T82"/>
  <c r="N82"/>
  <c r="G82"/>
  <c r="D82"/>
  <c r="T81"/>
  <c r="N81"/>
  <c r="G81"/>
  <c r="D81"/>
  <c r="T80"/>
  <c r="N80"/>
  <c r="G80"/>
  <c r="D80"/>
  <c r="T79"/>
  <c r="N79"/>
  <c r="G79"/>
  <c r="D79"/>
  <c r="T78"/>
  <c r="N78"/>
  <c r="G78"/>
  <c r="D78"/>
  <c r="D77"/>
  <c r="D50"/>
  <c r="C49"/>
  <c r="C42"/>
  <c r="C9"/>
</calcChain>
</file>

<file path=xl/sharedStrings.xml><?xml version="1.0" encoding="utf-8"?>
<sst xmlns="http://schemas.openxmlformats.org/spreadsheetml/2006/main" count="277" uniqueCount="249">
  <si>
    <t>黑龙江交通职业技术学院</t>
  </si>
  <si>
    <t>黑龙江冰雪体育职业学院</t>
  </si>
  <si>
    <t>哈尔滨市小计</t>
  </si>
  <si>
    <t>齐齐哈尔市小计</t>
  </si>
  <si>
    <t>牡丹江市小计</t>
  </si>
  <si>
    <t>佳木斯市小计</t>
  </si>
  <si>
    <t>鸡西市小计</t>
  </si>
  <si>
    <t>鹤岗市小计</t>
  </si>
  <si>
    <t xml:space="preserve">    001113</t>
  </si>
  <si>
    <t>绥化市小计</t>
  </si>
  <si>
    <r>
      <rPr>
        <b/>
        <sz val="14"/>
        <rFont val="仿宋_GB2312"/>
        <family val="3"/>
        <charset val="134"/>
      </rPr>
      <t>市县或学校名称</t>
    </r>
  </si>
  <si>
    <t>全省合计</t>
  </si>
  <si>
    <t>一、省属教育学校合计</t>
  </si>
  <si>
    <t>（一）公办学校小计</t>
  </si>
  <si>
    <t>739001</t>
  </si>
  <si>
    <t>304059</t>
  </si>
  <si>
    <t>（二）民办学校小计</t>
  </si>
  <si>
    <t>二、省属技工学校合计</t>
  </si>
  <si>
    <t>市县合计</t>
  </si>
  <si>
    <t xml:space="preserve">    001101</t>
  </si>
  <si>
    <t>宾县</t>
  </si>
  <si>
    <t>方正县</t>
  </si>
  <si>
    <t>依兰县</t>
  </si>
  <si>
    <t>巴彦县</t>
  </si>
  <si>
    <t>木兰县</t>
  </si>
  <si>
    <t>通河县</t>
  </si>
  <si>
    <t>延寿县</t>
  </si>
  <si>
    <t>五常市</t>
  </si>
  <si>
    <t>尚志市</t>
  </si>
  <si>
    <t xml:space="preserve">    001102</t>
  </si>
  <si>
    <t>龙江县</t>
  </si>
  <si>
    <t>讷河市</t>
  </si>
  <si>
    <t>依安县</t>
  </si>
  <si>
    <t>泰来县</t>
  </si>
  <si>
    <t>甘南县</t>
  </si>
  <si>
    <t>富裕县</t>
  </si>
  <si>
    <t>克山县</t>
  </si>
  <si>
    <t>克东县</t>
  </si>
  <si>
    <t>拜泉县</t>
  </si>
  <si>
    <t>林口县</t>
  </si>
  <si>
    <t>穆棱市</t>
  </si>
  <si>
    <t>东宁县</t>
  </si>
  <si>
    <t>宁安市</t>
  </si>
  <si>
    <t>海林市</t>
  </si>
  <si>
    <t>绥芬河市</t>
  </si>
  <si>
    <t>桦南县</t>
  </si>
  <si>
    <t>桦川县</t>
  </si>
  <si>
    <t>汤原县</t>
  </si>
  <si>
    <t>富锦市</t>
  </si>
  <si>
    <t>同江市</t>
  </si>
  <si>
    <t>抚远县</t>
  </si>
  <si>
    <t>鸡东县</t>
  </si>
  <si>
    <t>密山市</t>
  </si>
  <si>
    <t>虎林市</t>
  </si>
  <si>
    <t>萝北县</t>
  </si>
  <si>
    <t>绥滨县</t>
  </si>
  <si>
    <t>双鸭山市小计</t>
  </si>
  <si>
    <t>集贤县</t>
  </si>
  <si>
    <t>宝清县</t>
  </si>
  <si>
    <t>饶河县</t>
  </si>
  <si>
    <t>七台河市小计</t>
  </si>
  <si>
    <t>勃利县</t>
  </si>
  <si>
    <t>黑河市小计</t>
  </si>
  <si>
    <t>北安市</t>
  </si>
  <si>
    <t>嫩江县</t>
  </si>
  <si>
    <t>五大连池市</t>
  </si>
  <si>
    <t>逊克县</t>
  </si>
  <si>
    <t>孙吴县</t>
  </si>
  <si>
    <t>爱辉区</t>
  </si>
  <si>
    <t>伊春市小计</t>
  </si>
  <si>
    <t>铁力市</t>
  </si>
  <si>
    <t>嘉荫县</t>
  </si>
  <si>
    <t>大庆市小计</t>
  </si>
  <si>
    <t>林甸县</t>
  </si>
  <si>
    <t>肇州县</t>
  </si>
  <si>
    <t>肇源县</t>
  </si>
  <si>
    <t>杜蒙县</t>
  </si>
  <si>
    <t xml:space="preserve">    001112</t>
  </si>
  <si>
    <t>大兴安岭行署小计</t>
  </si>
  <si>
    <t>漠河县</t>
  </si>
  <si>
    <t>安达市</t>
  </si>
  <si>
    <t>肇东市</t>
  </si>
  <si>
    <t>兰西县</t>
  </si>
  <si>
    <t>青冈县</t>
  </si>
  <si>
    <t>明水县</t>
  </si>
  <si>
    <t>海伦市</t>
  </si>
  <si>
    <t>望奎县</t>
  </si>
  <si>
    <t>绥棱县</t>
  </si>
  <si>
    <t>庆安县</t>
  </si>
  <si>
    <t>黑龙江建筑职业技术学院</t>
  </si>
  <si>
    <t>黑龙江林业职业技术学院</t>
  </si>
  <si>
    <t>黑龙江旅游职业技术学院</t>
  </si>
  <si>
    <t>黑龙江农业经济职业学院</t>
  </si>
  <si>
    <t>黑龙江农业职业技术学院</t>
  </si>
  <si>
    <t>黑龙江商业职业学院</t>
  </si>
  <si>
    <t>黑龙江省对外贸易学校</t>
  </si>
  <si>
    <t>黑龙江省林业卫生学校</t>
  </si>
  <si>
    <t>黑龙江省贸易经济学校</t>
  </si>
  <si>
    <t>黑龙江省齐齐哈尔林业学校</t>
  </si>
  <si>
    <t>黑龙江省商务学校</t>
  </si>
  <si>
    <t>黑龙江省体育运动学校</t>
  </si>
  <si>
    <t>黑龙江艺术职业学院</t>
  </si>
  <si>
    <t>哈尔滨师范大学附属艺术学校</t>
  </si>
  <si>
    <t>哈尔滨体育学院附属竞技体校</t>
  </si>
  <si>
    <t>黑龙江广播电视大学中专学校</t>
  </si>
  <si>
    <t>黑龙江铁道职业学校（黑龙江第二技师学院）</t>
  </si>
  <si>
    <t>哈尔滨江南职业技术学院</t>
  </si>
  <si>
    <t>黑龙江三江美术职业学院</t>
  </si>
  <si>
    <t>黑龙江技师学院</t>
  </si>
  <si>
    <t>黑龙江第二技师学院</t>
  </si>
  <si>
    <t>黑龙江省水利工程技工学校</t>
  </si>
  <si>
    <t>黑龙江林业高级技工学校</t>
  </si>
  <si>
    <t>东北工程技术学校</t>
  </si>
  <si>
    <t>哈尔滨航运学校</t>
    <phoneticPr fontId="6" type="noConversion"/>
  </si>
  <si>
    <t>市本级</t>
    <phoneticPr fontId="6" type="noConversion"/>
  </si>
  <si>
    <t>市本级</t>
    <phoneticPr fontId="6" type="noConversion"/>
  </si>
  <si>
    <t>编码</t>
    <phoneticPr fontId="6" type="noConversion"/>
  </si>
  <si>
    <t>附件2</t>
    <phoneticPr fontId="6" type="noConversion"/>
  </si>
  <si>
    <t>技工</t>
    <phoneticPr fontId="6" type="noConversion"/>
  </si>
  <si>
    <t>教育</t>
    <phoneticPr fontId="6" type="noConversion"/>
  </si>
  <si>
    <t>小计</t>
    <phoneticPr fontId="6" type="noConversion"/>
  </si>
  <si>
    <t>黑龙江省护理高等专科学校</t>
    <phoneticPr fontId="6" type="noConversion"/>
  </si>
  <si>
    <t>黑龙江农业工程职业学院</t>
    <phoneticPr fontId="6" type="noConversion"/>
  </si>
  <si>
    <t>黑龙江生物科技职业学院</t>
    <phoneticPr fontId="6" type="noConversion"/>
  </si>
  <si>
    <t>黑龙江省水利水电学校</t>
    <phoneticPr fontId="6" type="noConversion"/>
  </si>
  <si>
    <t>黑龙江职业学院</t>
    <phoneticPr fontId="6" type="noConversion"/>
  </si>
  <si>
    <t>黑龙江省民政职业技术学校</t>
    <phoneticPr fontId="6" type="noConversion"/>
  </si>
  <si>
    <t>东北工程技术学校</t>
    <phoneticPr fontId="6" type="noConversion"/>
  </si>
  <si>
    <t>黑龙江省高级技工学校</t>
    <phoneticPr fontId="6" type="noConversion"/>
  </si>
  <si>
    <t>省直合计</t>
    <phoneticPr fontId="6" type="noConversion"/>
  </si>
  <si>
    <t>公办学校小计</t>
    <phoneticPr fontId="6" type="noConversion"/>
  </si>
  <si>
    <t>小计</t>
    <phoneticPr fontId="6" type="noConversion"/>
  </si>
  <si>
    <t>教育</t>
    <phoneticPr fontId="6" type="noConversion"/>
  </si>
  <si>
    <t>技工</t>
    <phoneticPr fontId="6" type="noConversion"/>
  </si>
  <si>
    <t>教育</t>
    <phoneticPr fontId="6" type="noConversion"/>
  </si>
  <si>
    <t>技工</t>
    <phoneticPr fontId="6" type="noConversion"/>
  </si>
  <si>
    <t>教育</t>
    <phoneticPr fontId="6" type="noConversion"/>
  </si>
  <si>
    <t>技工</t>
    <phoneticPr fontId="6" type="noConversion"/>
  </si>
  <si>
    <t>合计</t>
    <phoneticPr fontId="6" type="noConversion"/>
  </si>
  <si>
    <t>合计</t>
    <phoneticPr fontId="6" type="noConversion"/>
  </si>
  <si>
    <t>中央补助资金</t>
    <phoneticPr fontId="6" type="noConversion"/>
  </si>
  <si>
    <t>省级补助资金</t>
    <phoneticPr fontId="6" type="noConversion"/>
  </si>
  <si>
    <t>中等职业学校助学金</t>
    <phoneticPr fontId="6" type="noConversion"/>
  </si>
  <si>
    <t>中央</t>
    <phoneticPr fontId="6" type="noConversion"/>
  </si>
  <si>
    <t>省级</t>
    <phoneticPr fontId="6" type="noConversion"/>
  </si>
  <si>
    <t>合计</t>
    <phoneticPr fontId="6" type="noConversion"/>
  </si>
  <si>
    <t>中等职业学校免学费</t>
    <phoneticPr fontId="6" type="noConversion"/>
  </si>
  <si>
    <t>中等职业学校国家奖学金</t>
    <phoneticPr fontId="6" type="noConversion"/>
  </si>
  <si>
    <t>提前下达2021年中等职业学校资助经费分配表</t>
    <phoneticPr fontId="6" type="noConversion"/>
  </si>
  <si>
    <t>00900990011</t>
    <phoneticPr fontId="31" type="noConversion"/>
  </si>
  <si>
    <t>00900990019002</t>
    <phoneticPr fontId="31" type="noConversion"/>
  </si>
  <si>
    <t>00900990019003</t>
    <phoneticPr fontId="31" type="noConversion"/>
  </si>
  <si>
    <t>00900990019004</t>
    <phoneticPr fontId="31" type="noConversion"/>
  </si>
  <si>
    <t>00900990019005</t>
    <phoneticPr fontId="31" type="noConversion"/>
  </si>
  <si>
    <t>00900990019006</t>
    <phoneticPr fontId="31" type="noConversion"/>
  </si>
  <si>
    <t>00900990019007</t>
    <phoneticPr fontId="31" type="noConversion"/>
  </si>
  <si>
    <t>00900990019008</t>
    <phoneticPr fontId="31" type="noConversion"/>
  </si>
  <si>
    <t>00900990019010</t>
    <phoneticPr fontId="31" type="noConversion"/>
  </si>
  <si>
    <t>00900990019011</t>
    <phoneticPr fontId="31" type="noConversion"/>
  </si>
  <si>
    <t xml:space="preserve">    00900990021</t>
    <phoneticPr fontId="31" type="noConversion"/>
  </si>
  <si>
    <t xml:space="preserve"> 00900990029001</t>
    <phoneticPr fontId="31" type="noConversion"/>
  </si>
  <si>
    <t>00900990029002</t>
    <phoneticPr fontId="31" type="noConversion"/>
  </si>
  <si>
    <t>00900990029003</t>
    <phoneticPr fontId="31" type="noConversion"/>
  </si>
  <si>
    <t>00900990029004</t>
    <phoneticPr fontId="31" type="noConversion"/>
  </si>
  <si>
    <t>00900990029005</t>
    <phoneticPr fontId="31" type="noConversion"/>
  </si>
  <si>
    <t>00900990029006</t>
    <phoneticPr fontId="31" type="noConversion"/>
  </si>
  <si>
    <t>00900990029007</t>
    <phoneticPr fontId="31" type="noConversion"/>
  </si>
  <si>
    <t>00900990029008</t>
    <phoneticPr fontId="31" type="noConversion"/>
  </si>
  <si>
    <t>00900990029009</t>
    <phoneticPr fontId="31" type="noConversion"/>
  </si>
  <si>
    <t>0090099003</t>
  </si>
  <si>
    <t xml:space="preserve">  00900990031</t>
    <phoneticPr fontId="31" type="noConversion"/>
  </si>
  <si>
    <t>00900990039001</t>
    <phoneticPr fontId="31" type="noConversion"/>
  </si>
  <si>
    <t xml:space="preserve"> 00900990039002</t>
    <phoneticPr fontId="31" type="noConversion"/>
  </si>
  <si>
    <t>00900990039003</t>
    <phoneticPr fontId="31" type="noConversion"/>
  </si>
  <si>
    <t>00900990039004</t>
    <phoneticPr fontId="31" type="noConversion"/>
  </si>
  <si>
    <t>00900990039005</t>
    <phoneticPr fontId="31" type="noConversion"/>
  </si>
  <si>
    <t>00900990039006</t>
    <phoneticPr fontId="31" type="noConversion"/>
  </si>
  <si>
    <t>00900990049001</t>
    <phoneticPr fontId="31" type="noConversion"/>
  </si>
  <si>
    <t>00900990049002</t>
    <phoneticPr fontId="31" type="noConversion"/>
  </si>
  <si>
    <t>00900990049003</t>
    <phoneticPr fontId="31" type="noConversion"/>
  </si>
  <si>
    <t xml:space="preserve"> 00900990049004</t>
    <phoneticPr fontId="31" type="noConversion"/>
  </si>
  <si>
    <t>00900990049005</t>
    <phoneticPr fontId="31" type="noConversion"/>
  </si>
  <si>
    <t>00900990049006</t>
    <phoneticPr fontId="31" type="noConversion"/>
  </si>
  <si>
    <t xml:space="preserve">            00900990041</t>
    <phoneticPr fontId="31" type="noConversion"/>
  </si>
  <si>
    <t>0090099004</t>
  </si>
  <si>
    <t>0090099005</t>
  </si>
  <si>
    <t>00900990051</t>
    <phoneticPr fontId="31" type="noConversion"/>
  </si>
  <si>
    <t>00900990059001</t>
    <phoneticPr fontId="31" type="noConversion"/>
  </si>
  <si>
    <t xml:space="preserve"> 00900990059002</t>
    <phoneticPr fontId="31" type="noConversion"/>
  </si>
  <si>
    <t>00900990059003</t>
    <phoneticPr fontId="31" type="noConversion"/>
  </si>
  <si>
    <t xml:space="preserve"> 0090099006</t>
    <phoneticPr fontId="31" type="noConversion"/>
  </si>
  <si>
    <t xml:space="preserve"> 00900990061</t>
    <phoneticPr fontId="31" type="noConversion"/>
  </si>
  <si>
    <t>00900990069001</t>
    <phoneticPr fontId="31" type="noConversion"/>
  </si>
  <si>
    <t xml:space="preserve"> 00900990069002</t>
    <phoneticPr fontId="31" type="noConversion"/>
  </si>
  <si>
    <t>0090099007</t>
    <phoneticPr fontId="31" type="noConversion"/>
  </si>
  <si>
    <t>00900990071</t>
    <phoneticPr fontId="31" type="noConversion"/>
  </si>
  <si>
    <t>00900990079001</t>
    <phoneticPr fontId="31" type="noConversion"/>
  </si>
  <si>
    <t xml:space="preserve"> 00900990079002</t>
    <phoneticPr fontId="31" type="noConversion"/>
  </si>
  <si>
    <t>00900990079004</t>
    <phoneticPr fontId="31" type="noConversion"/>
  </si>
  <si>
    <t>0090099008</t>
    <phoneticPr fontId="31" type="noConversion"/>
  </si>
  <si>
    <t xml:space="preserve"> 00900990081</t>
    <phoneticPr fontId="31" type="noConversion"/>
  </si>
  <si>
    <t xml:space="preserve"> 00900990089001</t>
    <phoneticPr fontId="31" type="noConversion"/>
  </si>
  <si>
    <t>00900990099001</t>
    <phoneticPr fontId="31" type="noConversion"/>
  </si>
  <si>
    <t>00900990099002</t>
    <phoneticPr fontId="31" type="noConversion"/>
  </si>
  <si>
    <t>00900990099003</t>
    <phoneticPr fontId="31" type="noConversion"/>
  </si>
  <si>
    <t>00900990099004</t>
    <phoneticPr fontId="31" type="noConversion"/>
  </si>
  <si>
    <t xml:space="preserve"> 00900990099005</t>
    <phoneticPr fontId="31" type="noConversion"/>
  </si>
  <si>
    <t>00900990099006</t>
    <phoneticPr fontId="31" type="noConversion"/>
  </si>
  <si>
    <t>0090099009</t>
    <phoneticPr fontId="31" type="noConversion"/>
  </si>
  <si>
    <t>00900990091</t>
    <phoneticPr fontId="31" type="noConversion"/>
  </si>
  <si>
    <t>00900990109001</t>
    <phoneticPr fontId="31" type="noConversion"/>
  </si>
  <si>
    <t>00900990109002</t>
    <phoneticPr fontId="31" type="noConversion"/>
  </si>
  <si>
    <t>0090099010</t>
    <phoneticPr fontId="31" type="noConversion"/>
  </si>
  <si>
    <t>00900990101</t>
    <phoneticPr fontId="31" type="noConversion"/>
  </si>
  <si>
    <t>00900990111</t>
    <phoneticPr fontId="31" type="noConversion"/>
  </si>
  <si>
    <t>00900990119001</t>
    <phoneticPr fontId="31" type="noConversion"/>
  </si>
  <si>
    <t>00900990119002</t>
    <phoneticPr fontId="31" type="noConversion"/>
  </si>
  <si>
    <t>00900990119003</t>
    <phoneticPr fontId="31" type="noConversion"/>
  </si>
  <si>
    <t xml:space="preserve"> 00900990119004</t>
    <phoneticPr fontId="31" type="noConversion"/>
  </si>
  <si>
    <t>00900990121</t>
    <phoneticPr fontId="31" type="noConversion"/>
  </si>
  <si>
    <t>00900990129004</t>
    <phoneticPr fontId="31" type="noConversion"/>
  </si>
  <si>
    <t>00900990131</t>
    <phoneticPr fontId="31" type="noConversion"/>
  </si>
  <si>
    <t>00900990139001</t>
    <phoneticPr fontId="31" type="noConversion"/>
  </si>
  <si>
    <t>00900990139002</t>
    <phoneticPr fontId="31" type="noConversion"/>
  </si>
  <si>
    <t>00900990139003</t>
    <phoneticPr fontId="31" type="noConversion"/>
  </si>
  <si>
    <t>00900990139004</t>
    <phoneticPr fontId="31" type="noConversion"/>
  </si>
  <si>
    <t>00900990139005</t>
    <phoneticPr fontId="31" type="noConversion"/>
  </si>
  <si>
    <t xml:space="preserve"> 00900990139006</t>
    <phoneticPr fontId="31" type="noConversion"/>
  </si>
  <si>
    <t>00900990139007</t>
    <phoneticPr fontId="31" type="noConversion"/>
  </si>
  <si>
    <t>00900990139008</t>
    <phoneticPr fontId="31" type="noConversion"/>
  </si>
  <si>
    <t>00900990139009</t>
    <phoneticPr fontId="31" type="noConversion"/>
  </si>
  <si>
    <t>其中：市直</t>
    <phoneticPr fontId="6" type="noConversion"/>
  </si>
  <si>
    <t>铁锋区</t>
    <phoneticPr fontId="6" type="noConversion"/>
  </si>
  <si>
    <t>富拉尔基区</t>
    <phoneticPr fontId="6" type="noConversion"/>
  </si>
  <si>
    <t>郊区</t>
    <phoneticPr fontId="6" type="noConversion"/>
  </si>
  <si>
    <t>大同区</t>
    <phoneticPr fontId="6" type="noConversion"/>
  </si>
  <si>
    <t>行署本级</t>
    <phoneticPr fontId="6" type="noConversion"/>
  </si>
  <si>
    <t>其中：行署本级</t>
    <phoneticPr fontId="6" type="noConversion"/>
  </si>
  <si>
    <t>北林区</t>
    <phoneticPr fontId="6" type="noConversion"/>
  </si>
  <si>
    <t>道里区</t>
    <phoneticPr fontId="6" type="noConversion"/>
  </si>
  <si>
    <t>南岗区</t>
    <phoneticPr fontId="6" type="noConversion"/>
  </si>
  <si>
    <t>道外区</t>
    <phoneticPr fontId="6" type="noConversion"/>
  </si>
  <si>
    <t>平房区</t>
    <phoneticPr fontId="6" type="noConversion"/>
  </si>
  <si>
    <t>松北区</t>
    <phoneticPr fontId="6" type="noConversion"/>
  </si>
  <si>
    <t>香坊区</t>
    <phoneticPr fontId="6" type="noConversion"/>
  </si>
  <si>
    <t>呼兰区</t>
    <phoneticPr fontId="6" type="noConversion"/>
  </si>
  <si>
    <t>阿城区</t>
    <phoneticPr fontId="6" type="noConversion"/>
  </si>
  <si>
    <t>双城区</t>
    <phoneticPr fontId="6" type="noConversion"/>
  </si>
  <si>
    <t>其中：市直</t>
    <phoneticPr fontId="6" type="noConversion"/>
  </si>
</sst>
</file>

<file path=xl/styles.xml><?xml version="1.0" encoding="utf-8"?>
<styleSheet xmlns="http://schemas.openxmlformats.org/spreadsheetml/2006/main">
  <numFmts count="1">
    <numFmt numFmtId="176" formatCode="0.00_ ;[Red]\-0.00\ "/>
  </numFmts>
  <fonts count="34">
    <font>
      <sz val="11"/>
      <color theme="1"/>
      <name val="宋体"/>
      <charset val="134"/>
      <scheme val="minor"/>
    </font>
    <font>
      <sz val="11"/>
      <color theme="1"/>
      <name val="宋体"/>
      <family val="2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Times New Roman"/>
      <family val="1"/>
    </font>
    <font>
      <sz val="12"/>
      <color indexed="8"/>
      <name val="宋体"/>
      <family val="3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24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b/>
      <sz val="14"/>
      <name val="Times New Roman"/>
      <family val="1"/>
    </font>
    <font>
      <b/>
      <sz val="14"/>
      <name val="宋体"/>
      <family val="3"/>
      <charset val="134"/>
    </font>
    <font>
      <b/>
      <sz val="14"/>
      <name val="仿宋_GB2312"/>
      <family val="3"/>
      <charset val="134"/>
    </font>
    <font>
      <b/>
      <sz val="14"/>
      <color indexed="8"/>
      <name val="仿宋_GB2312"/>
      <family val="3"/>
      <charset val="134"/>
    </font>
    <font>
      <b/>
      <sz val="16"/>
      <name val="Times New Roman"/>
      <family val="1"/>
    </font>
    <font>
      <sz val="16"/>
      <name val="Times New Roman"/>
      <family val="1"/>
    </font>
    <font>
      <sz val="14"/>
      <color indexed="8"/>
      <name val="仿宋_GB2312"/>
      <family val="3"/>
      <charset val="134"/>
    </font>
    <font>
      <sz val="12"/>
      <name val="Times New Roman"/>
      <family val="1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b/>
      <sz val="28"/>
      <name val="宋体"/>
      <family val="3"/>
      <charset val="134"/>
    </font>
    <font>
      <sz val="14"/>
      <name val="宋体"/>
      <family val="3"/>
      <charset val="134"/>
      <scheme val="minor"/>
    </font>
    <font>
      <b/>
      <sz val="14"/>
      <color indexed="8"/>
      <name val="宋体"/>
      <family val="3"/>
      <charset val="134"/>
      <scheme val="minor"/>
    </font>
    <font>
      <b/>
      <sz val="14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color indexed="8"/>
      <name val="宋体"/>
      <family val="3"/>
      <charset val="134"/>
      <scheme val="minor"/>
    </font>
    <font>
      <sz val="9"/>
      <name val="宋体"/>
      <family val="3"/>
      <charset val="134"/>
    </font>
    <font>
      <sz val="14"/>
      <color indexed="8"/>
      <name val="Times New Roman"/>
      <family val="1"/>
    </font>
    <font>
      <sz val="14"/>
      <name val="Times New Roman"/>
      <family val="1"/>
    </font>
    <font>
      <sz val="9"/>
      <name val="宋体"/>
      <family val="2"/>
      <charset val="134"/>
      <scheme val="minor"/>
    </font>
    <font>
      <b/>
      <sz val="12"/>
      <color indexed="8"/>
      <name val="宋体"/>
      <family val="3"/>
      <charset val="134"/>
    </font>
    <font>
      <sz val="16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1">
    <xf numFmtId="0" fontId="0" fillId="0" borderId="0">
      <alignment vertical="center"/>
    </xf>
    <xf numFmtId="0" fontId="20" fillId="0" borderId="0"/>
    <xf numFmtId="0" fontId="9" fillId="0" borderId="0"/>
    <xf numFmtId="0" fontId="21" fillId="0" borderId="0"/>
    <xf numFmtId="0" fontId="9" fillId="0" borderId="0">
      <alignment vertical="center"/>
    </xf>
    <xf numFmtId="0" fontId="9" fillId="0" borderId="0"/>
    <xf numFmtId="0" fontId="21" fillId="0" borderId="0"/>
    <xf numFmtId="0" fontId="9" fillId="0" borderId="0">
      <alignment vertical="center"/>
    </xf>
    <xf numFmtId="0" fontId="4" fillId="0" borderId="0">
      <alignment vertical="center"/>
    </xf>
    <xf numFmtId="0" fontId="9" fillId="0" borderId="0"/>
    <xf numFmtId="0" fontId="20" fillId="0" borderId="0"/>
    <xf numFmtId="0" fontId="9" fillId="0" borderId="0">
      <alignment vertical="center"/>
    </xf>
    <xf numFmtId="0" fontId="9" fillId="0" borderId="0"/>
    <xf numFmtId="0" fontId="21" fillId="0" borderId="0">
      <alignment vertical="center"/>
    </xf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7">
    <xf numFmtId="0" fontId="0" fillId="0" borderId="0" xfId="0">
      <alignment vertical="center"/>
    </xf>
    <xf numFmtId="0" fontId="21" fillId="0" borderId="0" xfId="3"/>
    <xf numFmtId="0" fontId="0" fillId="0" borderId="0" xfId="3" applyFont="1" applyFill="1"/>
    <xf numFmtId="0" fontId="2" fillId="0" borderId="0" xfId="3" applyFont="1"/>
    <xf numFmtId="0" fontId="8" fillId="0" borderId="0" xfId="6" applyFont="1" applyFill="1"/>
    <xf numFmtId="0" fontId="3" fillId="0" borderId="0" xfId="6" applyFont="1" applyFill="1"/>
    <xf numFmtId="0" fontId="2" fillId="0" borderId="0" xfId="6" applyFont="1" applyFill="1"/>
    <xf numFmtId="0" fontId="2" fillId="0" borderId="0" xfId="3" applyFont="1" applyFill="1"/>
    <xf numFmtId="0" fontId="9" fillId="0" borderId="0" xfId="9" applyFont="1" applyFill="1" applyAlignment="1">
      <alignment vertical="center" wrapText="1"/>
    </xf>
    <xf numFmtId="0" fontId="10" fillId="0" borderId="0" xfId="6" applyFont="1" applyFill="1" applyAlignment="1">
      <alignment vertical="center" wrapText="1"/>
    </xf>
    <xf numFmtId="0" fontId="14" fillId="0" borderId="1" xfId="11" applyFont="1" applyFill="1" applyBorder="1" applyAlignment="1">
      <alignment horizontal="center" vertical="center" wrapText="1"/>
    </xf>
    <xf numFmtId="176" fontId="14" fillId="0" borderId="1" xfId="11" applyNumberFormat="1" applyFont="1" applyFill="1" applyBorder="1" applyAlignment="1">
      <alignment vertical="center" wrapText="1"/>
    </xf>
    <xf numFmtId="176" fontId="15" fillId="0" borderId="1" xfId="6" applyNumberFormat="1" applyFont="1" applyFill="1" applyBorder="1" applyAlignment="1">
      <alignment vertical="center" wrapText="1"/>
    </xf>
    <xf numFmtId="0" fontId="15" fillId="0" borderId="1" xfId="6" applyFont="1" applyFill="1" applyBorder="1" applyAlignment="1">
      <alignment horizontal="center" vertical="center" wrapText="1"/>
    </xf>
    <xf numFmtId="0" fontId="14" fillId="0" borderId="1" xfId="10" applyFont="1" applyFill="1" applyBorder="1" applyAlignment="1">
      <alignment horizontal="center" vertical="center" wrapText="1"/>
    </xf>
    <xf numFmtId="0" fontId="19" fillId="0" borderId="1" xfId="7" applyFont="1" applyFill="1" applyBorder="1" applyAlignment="1">
      <alignment horizontal="center" vertical="center" wrapText="1"/>
    </xf>
    <xf numFmtId="176" fontId="16" fillId="0" borderId="2" xfId="11" applyNumberFormat="1" applyFont="1" applyFill="1" applyBorder="1" applyAlignment="1">
      <alignment horizontal="center" vertical="center" wrapText="1"/>
    </xf>
    <xf numFmtId="0" fontId="21" fillId="0" borderId="0" xfId="3" applyFill="1"/>
    <xf numFmtId="0" fontId="9" fillId="0" borderId="0" xfId="9" applyFont="1" applyFill="1" applyBorder="1" applyAlignment="1">
      <alignment horizontal="center" vertical="center" wrapText="1"/>
    </xf>
    <xf numFmtId="0" fontId="23" fillId="0" borderId="1" xfId="10" applyFont="1" applyFill="1" applyBorder="1" applyAlignment="1">
      <alignment horizontal="left" vertical="center" wrapText="1"/>
    </xf>
    <xf numFmtId="0" fontId="24" fillId="0" borderId="1" xfId="6" applyFont="1" applyFill="1" applyBorder="1" applyAlignment="1">
      <alignment horizontal="center" vertical="center"/>
    </xf>
    <xf numFmtId="0" fontId="25" fillId="0" borderId="1" xfId="11" applyFont="1" applyFill="1" applyBorder="1" applyAlignment="1">
      <alignment horizontal="center" vertical="center" wrapText="1"/>
    </xf>
    <xf numFmtId="0" fontId="24" fillId="0" borderId="1" xfId="6" applyFont="1" applyFill="1" applyBorder="1" applyAlignment="1">
      <alignment horizontal="center" vertical="center" wrapText="1"/>
    </xf>
    <xf numFmtId="0" fontId="25" fillId="0" borderId="1" xfId="10" applyFont="1" applyFill="1" applyBorder="1" applyAlignment="1">
      <alignment horizontal="center" vertical="center" wrapText="1"/>
    </xf>
    <xf numFmtId="0" fontId="26" fillId="0" borderId="1" xfId="2" applyFont="1" applyFill="1" applyBorder="1" applyAlignment="1">
      <alignment horizontal="center" vertical="center"/>
    </xf>
    <xf numFmtId="0" fontId="27" fillId="0" borderId="1" xfId="1" applyFont="1" applyFill="1" applyBorder="1" applyAlignment="1">
      <alignment horizontal="center" vertical="center"/>
    </xf>
    <xf numFmtId="0" fontId="29" fillId="0" borderId="2" xfId="14" applyNumberFormat="1" applyFont="1" applyFill="1" applyBorder="1" applyAlignment="1">
      <alignment horizontal="center" vertical="center" wrapText="1"/>
    </xf>
    <xf numFmtId="0" fontId="29" fillId="0" borderId="2" xfId="14" applyNumberFormat="1" applyFont="1" applyFill="1" applyBorder="1" applyAlignment="1">
      <alignment horizontal="left" vertical="center"/>
    </xf>
    <xf numFmtId="0" fontId="17" fillId="0" borderId="6" xfId="11" applyNumberFormat="1" applyFont="1" applyFill="1" applyBorder="1" applyAlignment="1">
      <alignment horizontal="center" vertical="center" wrapText="1"/>
    </xf>
    <xf numFmtId="0" fontId="17" fillId="0" borderId="2" xfId="10" applyNumberFormat="1" applyFont="1" applyFill="1" applyBorder="1" applyAlignment="1">
      <alignment horizontal="center" vertical="center" wrapText="1"/>
    </xf>
    <xf numFmtId="0" fontId="16" fillId="0" borderId="2" xfId="11" applyNumberFormat="1" applyFont="1" applyFill="1" applyBorder="1" applyAlignment="1">
      <alignment horizontal="center" vertical="center" wrapText="1"/>
    </xf>
    <xf numFmtId="0" fontId="17" fillId="0" borderId="2" xfId="11" applyNumberFormat="1" applyFont="1" applyFill="1" applyBorder="1" applyAlignment="1">
      <alignment horizontal="center" vertical="center" wrapText="1"/>
    </xf>
    <xf numFmtId="0" fontId="7" fillId="0" borderId="0" xfId="6" applyFont="1" applyFill="1"/>
    <xf numFmtId="0" fontId="0" fillId="0" borderId="0" xfId="6" applyFont="1" applyFill="1"/>
    <xf numFmtId="0" fontId="24" fillId="0" borderId="1" xfId="1" applyFont="1" applyFill="1" applyBorder="1" applyAlignment="1">
      <alignment horizontal="center" vertical="center"/>
    </xf>
    <xf numFmtId="0" fontId="26" fillId="0" borderId="1" xfId="1" applyFont="1" applyFill="1" applyBorder="1" applyAlignment="1">
      <alignment horizontal="center" vertical="center"/>
    </xf>
    <xf numFmtId="0" fontId="28" fillId="0" borderId="0" xfId="9" applyFont="1" applyFill="1" applyAlignment="1">
      <alignment vertical="center" wrapText="1"/>
    </xf>
    <xf numFmtId="0" fontId="29" fillId="0" borderId="6" xfId="14" applyNumberFormat="1" applyFont="1" applyFill="1" applyBorder="1" applyAlignment="1">
      <alignment horizontal="left" vertical="center"/>
    </xf>
    <xf numFmtId="0" fontId="5" fillId="0" borderId="6" xfId="11" applyFont="1" applyFill="1" applyBorder="1" applyAlignment="1">
      <alignment horizontal="center" vertical="center" wrapText="1"/>
    </xf>
    <xf numFmtId="0" fontId="5" fillId="0" borderId="3" xfId="11" applyFont="1" applyFill="1" applyBorder="1" applyAlignment="1">
      <alignment horizontal="center" vertical="center" wrapText="1"/>
    </xf>
    <xf numFmtId="0" fontId="23" fillId="0" borderId="6" xfId="10" applyNumberFormat="1" applyFont="1" applyFill="1" applyBorder="1" applyAlignment="1">
      <alignment horizontal="center" vertical="center" wrapText="1"/>
    </xf>
    <xf numFmtId="0" fontId="17" fillId="0" borderId="7" xfId="11" applyNumberFormat="1" applyFont="1" applyFill="1" applyBorder="1" applyAlignment="1">
      <alignment horizontal="center" vertical="center" wrapText="1"/>
    </xf>
    <xf numFmtId="0" fontId="30" fillId="0" borderId="6" xfId="10" applyNumberFormat="1" applyFont="1" applyFill="1" applyBorder="1" applyAlignment="1">
      <alignment horizontal="center" vertical="center" wrapText="1"/>
    </xf>
    <xf numFmtId="0" fontId="2" fillId="2" borderId="0" xfId="3" applyFont="1" applyFill="1"/>
    <xf numFmtId="0" fontId="0" fillId="2" borderId="0" xfId="3" applyFont="1" applyFill="1"/>
    <xf numFmtId="0" fontId="33" fillId="0" borderId="6" xfId="1" applyFont="1" applyFill="1" applyBorder="1" applyAlignment="1">
      <alignment horizontal="center" vertical="center" wrapText="1"/>
    </xf>
    <xf numFmtId="0" fontId="13" fillId="0" borderId="6" xfId="11" applyFont="1" applyFill="1" applyBorder="1" applyAlignment="1">
      <alignment horizontal="center" vertical="center" wrapText="1"/>
    </xf>
    <xf numFmtId="176" fontId="2" fillId="0" borderId="0" xfId="3" applyNumberFormat="1" applyFont="1"/>
    <xf numFmtId="176" fontId="17" fillId="0" borderId="2" xfId="11" applyNumberFormat="1" applyFont="1" applyFill="1" applyBorder="1" applyAlignment="1">
      <alignment horizontal="center" vertical="center" wrapText="1"/>
    </xf>
    <xf numFmtId="0" fontId="15" fillId="0" borderId="1" xfId="3" applyFont="1" applyFill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center" vertical="center" wrapText="1"/>
    </xf>
    <xf numFmtId="0" fontId="15" fillId="0" borderId="1" xfId="1" applyFont="1" applyFill="1" applyBorder="1" applyAlignment="1">
      <alignment horizontal="left" vertical="center"/>
    </xf>
    <xf numFmtId="0" fontId="27" fillId="0" borderId="6" xfId="1" applyFont="1" applyFill="1" applyBorder="1" applyAlignment="1">
      <alignment horizontal="center" vertical="center"/>
    </xf>
    <xf numFmtId="0" fontId="32" fillId="0" borderId="6" xfId="2" applyFont="1" applyFill="1" applyBorder="1" applyAlignment="1">
      <alignment horizontal="center" vertical="center" wrapText="1"/>
    </xf>
    <xf numFmtId="0" fontId="18" fillId="0" borderId="1" xfId="1" applyFont="1" applyFill="1" applyBorder="1" applyAlignment="1">
      <alignment horizontal="left" vertical="center"/>
    </xf>
    <xf numFmtId="0" fontId="22" fillId="0" borderId="0" xfId="9" applyFont="1" applyFill="1" applyBorder="1" applyAlignment="1">
      <alignment horizontal="center" vertical="center" wrapText="1"/>
    </xf>
    <xf numFmtId="0" fontId="11" fillId="0" borderId="4" xfId="3" applyFont="1" applyFill="1" applyBorder="1" applyAlignment="1">
      <alignment horizontal="center" vertical="center" wrapText="1"/>
    </xf>
    <xf numFmtId="0" fontId="11" fillId="0" borderId="5" xfId="3" applyFont="1" applyFill="1" applyBorder="1" applyAlignment="1">
      <alignment horizontal="center" vertical="center" wrapText="1"/>
    </xf>
    <xf numFmtId="0" fontId="11" fillId="0" borderId="3" xfId="3" applyFont="1" applyFill="1" applyBorder="1" applyAlignment="1">
      <alignment horizontal="center" vertical="center" wrapText="1"/>
    </xf>
    <xf numFmtId="0" fontId="12" fillId="0" borderId="4" xfId="11" applyFont="1" applyFill="1" applyBorder="1" applyAlignment="1">
      <alignment horizontal="center" vertical="center" wrapText="1"/>
    </xf>
    <xf numFmtId="0" fontId="12" fillId="0" borderId="5" xfId="11" applyFont="1" applyFill="1" applyBorder="1" applyAlignment="1">
      <alignment horizontal="center" vertical="center" wrapText="1"/>
    </xf>
    <xf numFmtId="0" fontId="12" fillId="0" borderId="3" xfId="11" applyFont="1" applyFill="1" applyBorder="1" applyAlignment="1">
      <alignment horizontal="center" vertical="center" wrapText="1"/>
    </xf>
    <xf numFmtId="0" fontId="13" fillId="0" borderId="7" xfId="11" applyFont="1" applyFill="1" applyBorder="1" applyAlignment="1">
      <alignment horizontal="center" vertical="center" wrapText="1"/>
    </xf>
    <xf numFmtId="0" fontId="13" fillId="0" borderId="9" xfId="11" applyFont="1" applyFill="1" applyBorder="1" applyAlignment="1">
      <alignment horizontal="center" vertical="center" wrapText="1"/>
    </xf>
    <xf numFmtId="0" fontId="13" fillId="0" borderId="8" xfId="11" applyFont="1" applyFill="1" applyBorder="1" applyAlignment="1">
      <alignment horizontal="center" vertical="center" wrapText="1"/>
    </xf>
    <xf numFmtId="0" fontId="13" fillId="0" borderId="14" xfId="11" applyFont="1" applyFill="1" applyBorder="1" applyAlignment="1">
      <alignment horizontal="center" vertical="center" wrapText="1"/>
    </xf>
    <xf numFmtId="0" fontId="13" fillId="0" borderId="11" xfId="11" applyFont="1" applyFill="1" applyBorder="1" applyAlignment="1">
      <alignment horizontal="center" vertical="center" wrapText="1"/>
    </xf>
    <xf numFmtId="0" fontId="13" fillId="0" borderId="10" xfId="11" applyFont="1" applyFill="1" applyBorder="1" applyAlignment="1">
      <alignment horizontal="center" vertical="center" wrapText="1"/>
    </xf>
    <xf numFmtId="0" fontId="13" fillId="0" borderId="15" xfId="11" applyFont="1" applyFill="1" applyBorder="1" applyAlignment="1">
      <alignment horizontal="center" vertical="center" wrapText="1"/>
    </xf>
    <xf numFmtId="0" fontId="13" fillId="0" borderId="12" xfId="11" applyFont="1" applyFill="1" applyBorder="1" applyAlignment="1">
      <alignment horizontal="center" vertical="center" wrapText="1"/>
    </xf>
    <xf numFmtId="0" fontId="13" fillId="0" borderId="16" xfId="11" applyFont="1" applyFill="1" applyBorder="1" applyAlignment="1">
      <alignment horizontal="center" vertical="center" wrapText="1"/>
    </xf>
    <xf numFmtId="0" fontId="13" fillId="0" borderId="4" xfId="11" applyFont="1" applyFill="1" applyBorder="1" applyAlignment="1">
      <alignment horizontal="center" vertical="center" wrapText="1"/>
    </xf>
    <xf numFmtId="0" fontId="13" fillId="0" borderId="3" xfId="11" applyFont="1" applyFill="1" applyBorder="1" applyAlignment="1">
      <alignment horizontal="center" vertical="center" wrapText="1"/>
    </xf>
    <xf numFmtId="0" fontId="13" fillId="0" borderId="17" xfId="11" applyFont="1" applyFill="1" applyBorder="1" applyAlignment="1">
      <alignment horizontal="center" vertical="center" wrapText="1"/>
    </xf>
    <xf numFmtId="0" fontId="13" fillId="0" borderId="0" xfId="11" applyFont="1" applyFill="1" applyBorder="1" applyAlignment="1">
      <alignment horizontal="center" vertical="center" wrapText="1"/>
    </xf>
    <xf numFmtId="0" fontId="13" fillId="0" borderId="13" xfId="11" applyFont="1" applyFill="1" applyBorder="1" applyAlignment="1">
      <alignment horizontal="center" vertical="center" wrapText="1"/>
    </xf>
    <xf numFmtId="0" fontId="13" fillId="0" borderId="6" xfId="11" applyFont="1" applyFill="1" applyBorder="1" applyAlignment="1">
      <alignment horizontal="center" vertical="center" wrapText="1"/>
    </xf>
  </cellXfs>
  <cellStyles count="21">
    <cellStyle name="常规" xfId="0" builtinId="0"/>
    <cellStyle name="常规 10" xfId="20"/>
    <cellStyle name="常规 2" xfId="13"/>
    <cellStyle name="常规 2 2 2" xfId="4"/>
    <cellStyle name="常规 2 4" xfId="9"/>
    <cellStyle name="常规 2 5" xfId="3"/>
    <cellStyle name="常规 3" xfId="12"/>
    <cellStyle name="常规 3 2" xfId="5"/>
    <cellStyle name="常规 3 2 2" xfId="2"/>
    <cellStyle name="常规 3 3" xfId="6"/>
    <cellStyle name="常规 3_黑财指（科教）152号 城乡义务教育补助资金明细表（提前告知）" xfId="14"/>
    <cellStyle name="常规 4" xfId="7"/>
    <cellStyle name="常规 4 3" xfId="8"/>
    <cellStyle name="常规 4 4" xfId="1"/>
    <cellStyle name="常规 5" xfId="15"/>
    <cellStyle name="常规 6" xfId="16"/>
    <cellStyle name="常规 7" xfId="17"/>
    <cellStyle name="常规 8" xfId="18"/>
    <cellStyle name="常规 9" xfId="19"/>
    <cellStyle name="常规_Sheet1" xfId="10"/>
    <cellStyle name="常规_教育2012年秋季学期免学费预算确定稿2012.12.26" xfId="11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1&#24180;&#32479;&#35745;&#36719;&#20214;&#23433;&#35013;&#30446;&#24405;(&#23478;&#37324;&#30005;&#33041;&#22791;&#20221;)/2011&#20998;&#26512;&#36719;&#20214;&#21333;&#20010;&#21462;&#25968;&#27979;&#35797;/2011&#24180;&#20998;&#26512;&#36719;&#20214;&#21450;&#26377;&#20851;&#36164;&#26009;/&#25945;&#32946;&#32479;&#35745;&#20998;&#26512;2011/&#28304;&#20195;&#30721;/2005&#24180;&#27827;&#21335;&#30465;&#20998;&#26512;&#36164;&#26009;&#34920;&#65288;&#32456;&#31295;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控制"/>
      <sheetName val="封面"/>
      <sheetName val="目录"/>
      <sheetName val="01各级各类情况"/>
      <sheetName val="03小学"/>
      <sheetName val="04小学学龄及在校生"/>
      <sheetName val="05农村小学"/>
      <sheetName val="06初中"/>
      <sheetName val="07农村初中"/>
      <sheetName val="08高中"/>
      <sheetName val="09农村高中"/>
      <sheetName val="10职业初中"/>
      <sheetName val="11农村职初"/>
      <sheetName val="12幼教"/>
      <sheetName val="13农村幼教"/>
      <sheetName val="14特教"/>
      <sheetName val="15中职"/>
      <sheetName val="16中专"/>
      <sheetName val="17成人中专"/>
      <sheetName val="18职高"/>
      <sheetName val="19成人中小学"/>
      <sheetName val="20扫盲班"/>
      <sheetName val="21成人培训"/>
      <sheetName val="22教育经费"/>
      <sheetName val="23入学率"/>
      <sheetName val="24毛入学率"/>
      <sheetName val="25保留率"/>
      <sheetName val="26辍学率"/>
      <sheetName val="27小学升学率"/>
      <sheetName val="28初中升学率"/>
      <sheetName val="29校均规模"/>
      <sheetName val="30班额"/>
      <sheetName val="31中学学历"/>
      <sheetName val="32小幼学历"/>
      <sheetName val="33中小学年龄"/>
      <sheetName val="34职称"/>
      <sheetName val="35生负"/>
      <sheetName val="36生均面积"/>
      <sheetName val="37农村生均面积"/>
      <sheetName val="38危房"/>
      <sheetName val="39图书"/>
      <sheetName val="40资产"/>
      <sheetName val="41仪器"/>
      <sheetName val="42在校生招生结构"/>
      <sheetName val="43万人中学生"/>
      <sheetName val="指标解释"/>
      <sheetName val="44高教在校生"/>
      <sheetName val="45高教专任教师"/>
      <sheetName val="46高教办学条件基本"/>
      <sheetName val="47高教办学条件监测"/>
      <sheetName val="48高教补充材料"/>
      <sheetName val="Sheet48"/>
      <sheetName val="Sheet47"/>
      <sheetName val="Sheet46"/>
      <sheetName val="Sheet45"/>
      <sheetName val="Sheet44"/>
      <sheetName val="Sheet43"/>
      <sheetName val="Sheet42"/>
      <sheetName val="Sheet41"/>
      <sheetName val="Sheet40"/>
      <sheetName val="Sheet39"/>
      <sheetName val="Sheet38"/>
      <sheetName val="Sheet37"/>
      <sheetName val="Sheet35"/>
      <sheetName val="Sheet36"/>
      <sheetName val="Sheet34"/>
      <sheetName val="Sheet33"/>
      <sheetName val="Sheet32"/>
      <sheetName val="Sheet31"/>
      <sheetName val="Sheet30"/>
      <sheetName val="Sheet29"/>
      <sheetName val="Sheet28"/>
      <sheetName val="Sheet27"/>
      <sheetName val="Sheet26"/>
      <sheetName val="Sheet25"/>
      <sheetName val="Sheet24"/>
      <sheetName val="Sheet23"/>
      <sheetName val="Sheet22"/>
      <sheetName val="Sheet21"/>
      <sheetName val="Sheet20"/>
      <sheetName val="Sheet19"/>
      <sheetName val="Sheet18"/>
      <sheetName val="Sheet17"/>
      <sheetName val="Sheet16"/>
      <sheetName val="Sheet15"/>
      <sheetName val="Sheet14"/>
      <sheetName val="Sheet13"/>
      <sheetName val="Sheet12"/>
      <sheetName val="Sheet11"/>
      <sheetName val="Sheet10"/>
      <sheetName val="Sheet9"/>
      <sheetName val="Sheet8"/>
      <sheetName val="Sheet7"/>
      <sheetName val="Sheet6"/>
      <sheetName val="Sheet5"/>
      <sheetName val="Sheet4"/>
      <sheetName val="Sheet3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64"/>
  <sheetViews>
    <sheetView showZeros="0" tabSelected="1" topLeftCell="H146" workbookViewId="0">
      <selection activeCell="A16" sqref="A1:B1048576"/>
    </sheetView>
  </sheetViews>
  <sheetFormatPr defaultColWidth="14.625" defaultRowHeight="13.5"/>
  <cols>
    <col min="1" max="1" width="19" style="17" customWidth="1"/>
    <col min="2" max="2" width="26.875" style="17" customWidth="1"/>
    <col min="3" max="3" width="29.75" style="17" customWidth="1"/>
    <col min="4" max="4" width="17.5" style="17" customWidth="1"/>
    <col min="5" max="6" width="16" style="17" customWidth="1"/>
    <col min="7" max="12" width="11.625" style="17" customWidth="1"/>
    <col min="13" max="13" width="16.625" style="17" customWidth="1"/>
    <col min="14" max="14" width="17.125" style="17" customWidth="1"/>
    <col min="15" max="19" width="13" style="17" customWidth="1"/>
    <col min="20" max="20" width="17.625" style="17" customWidth="1"/>
    <col min="21" max="22" width="14.625" style="17"/>
    <col min="23" max="16384" width="14.625" style="1"/>
  </cols>
  <sheetData>
    <row r="1" spans="1:24" ht="30" customHeight="1">
      <c r="A1" s="36" t="s">
        <v>117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9"/>
      <c r="O1" s="9"/>
      <c r="P1" s="9"/>
      <c r="Q1" s="9"/>
      <c r="R1" s="9"/>
      <c r="S1" s="9"/>
    </row>
    <row r="2" spans="1:24" ht="42.75" customHeight="1">
      <c r="A2" s="55" t="s">
        <v>148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</row>
    <row r="3" spans="1:24" ht="28.5" customHeight="1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</row>
    <row r="4" spans="1:24" ht="16.5" customHeight="1">
      <c r="A4" s="56" t="s">
        <v>116</v>
      </c>
      <c r="B4" s="59" t="s">
        <v>10</v>
      </c>
      <c r="C4" s="76" t="s">
        <v>139</v>
      </c>
      <c r="D4" s="76" t="s">
        <v>140</v>
      </c>
      <c r="E4" s="76" t="s">
        <v>141</v>
      </c>
      <c r="F4" s="65" t="s">
        <v>142</v>
      </c>
      <c r="G4" s="66"/>
      <c r="H4" s="66"/>
      <c r="I4" s="66"/>
      <c r="J4" s="66"/>
      <c r="K4" s="66"/>
      <c r="L4" s="67"/>
      <c r="M4" s="65" t="s">
        <v>146</v>
      </c>
      <c r="N4" s="66"/>
      <c r="O4" s="66"/>
      <c r="P4" s="66"/>
      <c r="Q4" s="66"/>
      <c r="R4" s="66"/>
      <c r="S4" s="67"/>
      <c r="T4" s="65" t="s">
        <v>147</v>
      </c>
      <c r="U4" s="66"/>
      <c r="V4" s="67"/>
    </row>
    <row r="5" spans="1:24" ht="16.5" customHeight="1">
      <c r="A5" s="57"/>
      <c r="B5" s="60"/>
      <c r="C5" s="76"/>
      <c r="D5" s="76"/>
      <c r="E5" s="76"/>
      <c r="F5" s="68"/>
      <c r="G5" s="69"/>
      <c r="H5" s="69"/>
      <c r="I5" s="69"/>
      <c r="J5" s="69"/>
      <c r="K5" s="69"/>
      <c r="L5" s="70"/>
      <c r="M5" s="68"/>
      <c r="N5" s="69"/>
      <c r="O5" s="69"/>
      <c r="P5" s="69"/>
      <c r="Q5" s="69"/>
      <c r="R5" s="69"/>
      <c r="S5" s="70"/>
      <c r="T5" s="73"/>
      <c r="U5" s="74"/>
      <c r="V5" s="75"/>
    </row>
    <row r="6" spans="1:24" ht="30" customHeight="1">
      <c r="A6" s="57"/>
      <c r="B6" s="60"/>
      <c r="C6" s="76"/>
      <c r="D6" s="76"/>
      <c r="E6" s="76"/>
      <c r="F6" s="71" t="s">
        <v>145</v>
      </c>
      <c r="G6" s="62" t="s">
        <v>143</v>
      </c>
      <c r="H6" s="63"/>
      <c r="I6" s="64"/>
      <c r="J6" s="62" t="s">
        <v>144</v>
      </c>
      <c r="K6" s="63"/>
      <c r="L6" s="64"/>
      <c r="M6" s="71" t="s">
        <v>145</v>
      </c>
      <c r="N6" s="62" t="s">
        <v>143</v>
      </c>
      <c r="O6" s="63"/>
      <c r="P6" s="64"/>
      <c r="Q6" s="62" t="s">
        <v>144</v>
      </c>
      <c r="R6" s="63"/>
      <c r="S6" s="64"/>
      <c r="T6" s="68"/>
      <c r="U6" s="69"/>
      <c r="V6" s="70"/>
    </row>
    <row r="7" spans="1:24" ht="32.25" customHeight="1">
      <c r="A7" s="58"/>
      <c r="B7" s="61"/>
      <c r="C7" s="76"/>
      <c r="D7" s="76"/>
      <c r="E7" s="76"/>
      <c r="F7" s="61"/>
      <c r="G7" s="46" t="s">
        <v>131</v>
      </c>
      <c r="H7" s="46" t="s">
        <v>132</v>
      </c>
      <c r="I7" s="46" t="s">
        <v>133</v>
      </c>
      <c r="J7" s="46" t="s">
        <v>131</v>
      </c>
      <c r="K7" s="46" t="s">
        <v>134</v>
      </c>
      <c r="L7" s="46" t="s">
        <v>135</v>
      </c>
      <c r="M7" s="72"/>
      <c r="N7" s="39" t="s">
        <v>120</v>
      </c>
      <c r="O7" s="39" t="s">
        <v>119</v>
      </c>
      <c r="P7" s="39" t="s">
        <v>118</v>
      </c>
      <c r="Q7" s="39" t="s">
        <v>120</v>
      </c>
      <c r="R7" s="39" t="s">
        <v>119</v>
      </c>
      <c r="S7" s="39" t="s">
        <v>118</v>
      </c>
      <c r="T7" s="38" t="s">
        <v>138</v>
      </c>
      <c r="U7" s="38" t="s">
        <v>136</v>
      </c>
      <c r="V7" s="38" t="s">
        <v>137</v>
      </c>
    </row>
    <row r="8" spans="1:24" s="3" customFormat="1" ht="33.6" customHeight="1">
      <c r="A8" s="49" t="s">
        <v>11</v>
      </c>
      <c r="B8" s="10"/>
      <c r="C8" s="30">
        <f t="shared" ref="C8:U8" si="0">C9+C50</f>
        <v>26601.600000000002</v>
      </c>
      <c r="D8" s="30">
        <f>D9+D50</f>
        <v>18053.999999999996</v>
      </c>
      <c r="E8" s="30">
        <f>E9+E50</f>
        <v>8547.6000000000022</v>
      </c>
      <c r="F8" s="30">
        <f t="shared" si="0"/>
        <v>4101.9000000000015</v>
      </c>
      <c r="G8" s="30">
        <f t="shared" si="0"/>
        <v>2993.5999999999995</v>
      </c>
      <c r="H8" s="30">
        <f t="shared" si="0"/>
        <v>2165.6</v>
      </c>
      <c r="I8" s="30">
        <f>I9+I50</f>
        <v>828</v>
      </c>
      <c r="J8" s="30">
        <f t="shared" si="0"/>
        <v>1108.3</v>
      </c>
      <c r="K8" s="30">
        <f t="shared" si="0"/>
        <v>809.6</v>
      </c>
      <c r="L8" s="30">
        <f>L9+L50</f>
        <v>298.7</v>
      </c>
      <c r="M8" s="16">
        <f t="shared" si="0"/>
        <v>22013.899999999994</v>
      </c>
      <c r="N8" s="16">
        <f t="shared" si="0"/>
        <v>14893.199999999999</v>
      </c>
      <c r="O8" s="30">
        <f t="shared" si="0"/>
        <v>10668.999999999998</v>
      </c>
      <c r="P8" s="30">
        <f>P9+P50</f>
        <v>4224.2</v>
      </c>
      <c r="Q8" s="30">
        <f t="shared" si="0"/>
        <v>7439.2999999999993</v>
      </c>
      <c r="R8" s="30">
        <f t="shared" si="0"/>
        <v>5061.7999999999993</v>
      </c>
      <c r="S8" s="30">
        <f>S9+S50</f>
        <v>2377.5</v>
      </c>
      <c r="T8" s="30">
        <f t="shared" si="0"/>
        <v>167.19999999999996</v>
      </c>
      <c r="U8" s="30">
        <f t="shared" si="0"/>
        <v>114.49999999999996</v>
      </c>
      <c r="V8" s="30">
        <f>V9+V50</f>
        <v>52.7</v>
      </c>
      <c r="W8" s="47"/>
    </row>
    <row r="9" spans="1:24" s="3" customFormat="1" ht="31.15" customHeight="1">
      <c r="A9" s="49" t="s">
        <v>129</v>
      </c>
      <c r="B9" s="10"/>
      <c r="C9" s="30">
        <f>C10+C42</f>
        <v>6242.2999999999993</v>
      </c>
      <c r="D9" s="30">
        <f>D10+D42</f>
        <v>2937.2999999999997</v>
      </c>
      <c r="E9" s="30">
        <f>E10+E42</f>
        <v>3305.0000000000005</v>
      </c>
      <c r="F9" s="30">
        <f t="shared" ref="F9:V9" si="1">F10+F42</f>
        <v>763</v>
      </c>
      <c r="G9" s="30">
        <f t="shared" si="1"/>
        <v>504.2999999999999</v>
      </c>
      <c r="H9" s="30">
        <f t="shared" si="1"/>
        <v>381.99999999999989</v>
      </c>
      <c r="I9" s="30">
        <f t="shared" si="1"/>
        <v>122.3</v>
      </c>
      <c r="J9" s="30">
        <f t="shared" si="1"/>
        <v>258.7</v>
      </c>
      <c r="K9" s="30">
        <f t="shared" si="1"/>
        <v>196.1</v>
      </c>
      <c r="L9" s="30">
        <f t="shared" si="1"/>
        <v>62.6</v>
      </c>
      <c r="M9" s="30">
        <f t="shared" si="1"/>
        <v>5447.2999999999993</v>
      </c>
      <c r="N9" s="30">
        <f t="shared" si="1"/>
        <v>2401</v>
      </c>
      <c r="O9" s="30">
        <f t="shared" si="1"/>
        <v>1875.3</v>
      </c>
      <c r="P9" s="30">
        <f t="shared" si="1"/>
        <v>525.70000000000005</v>
      </c>
      <c r="Q9" s="30">
        <f t="shared" si="1"/>
        <v>3046.2999999999997</v>
      </c>
      <c r="R9" s="30">
        <f t="shared" si="1"/>
        <v>2104.9999999999995</v>
      </c>
      <c r="S9" s="30">
        <f t="shared" si="1"/>
        <v>941.30000000000007</v>
      </c>
      <c r="T9" s="30">
        <f t="shared" si="1"/>
        <v>32</v>
      </c>
      <c r="U9" s="30">
        <f t="shared" si="1"/>
        <v>22.700000000000003</v>
      </c>
      <c r="V9" s="30">
        <f t="shared" si="1"/>
        <v>9.2999999999999989</v>
      </c>
      <c r="W9" s="47"/>
    </row>
    <row r="10" spans="1:24" s="4" customFormat="1" ht="31.15" customHeight="1">
      <c r="A10" s="11"/>
      <c r="B10" s="10" t="s">
        <v>12</v>
      </c>
      <c r="C10" s="31">
        <f t="shared" ref="C10:V10" si="2">C11+C39</f>
        <v>4581.0999999999995</v>
      </c>
      <c r="D10" s="31">
        <f t="shared" si="2"/>
        <v>2279.9999999999995</v>
      </c>
      <c r="E10" s="31">
        <f t="shared" si="2"/>
        <v>2301.1000000000004</v>
      </c>
      <c r="F10" s="31">
        <f t="shared" si="2"/>
        <v>578.1</v>
      </c>
      <c r="G10" s="31">
        <f t="shared" si="2"/>
        <v>381.99999999999989</v>
      </c>
      <c r="H10" s="31">
        <f t="shared" si="2"/>
        <v>381.99999999999989</v>
      </c>
      <c r="I10" s="31">
        <f t="shared" si="2"/>
        <v>0</v>
      </c>
      <c r="J10" s="31">
        <f t="shared" si="2"/>
        <v>196.1</v>
      </c>
      <c r="K10" s="31">
        <f t="shared" si="2"/>
        <v>196.1</v>
      </c>
      <c r="L10" s="31">
        <f t="shared" si="2"/>
        <v>0</v>
      </c>
      <c r="M10" s="31">
        <f t="shared" si="2"/>
        <v>3980.2999999999997</v>
      </c>
      <c r="N10" s="31">
        <f t="shared" si="2"/>
        <v>1875.3</v>
      </c>
      <c r="O10" s="31">
        <f t="shared" si="2"/>
        <v>1875.3</v>
      </c>
      <c r="P10" s="31">
        <f t="shared" si="2"/>
        <v>0</v>
      </c>
      <c r="Q10" s="31">
        <f t="shared" si="2"/>
        <v>2104.9999999999995</v>
      </c>
      <c r="R10" s="31">
        <f t="shared" si="2"/>
        <v>2104.9999999999995</v>
      </c>
      <c r="S10" s="31">
        <f t="shared" si="2"/>
        <v>0</v>
      </c>
      <c r="T10" s="31">
        <f t="shared" si="2"/>
        <v>22.700000000000003</v>
      </c>
      <c r="U10" s="31">
        <f t="shared" si="2"/>
        <v>22.700000000000003</v>
      </c>
      <c r="V10" s="31">
        <f t="shared" si="2"/>
        <v>0</v>
      </c>
      <c r="W10" s="47"/>
      <c r="X10" s="3"/>
    </row>
    <row r="11" spans="1:24" s="4" customFormat="1" ht="31.15" customHeight="1">
      <c r="A11" s="12"/>
      <c r="B11" s="13" t="s">
        <v>13</v>
      </c>
      <c r="C11" s="31">
        <f>SUM(C12:C38)</f>
        <v>4455.3999999999996</v>
      </c>
      <c r="D11" s="31">
        <f t="shared" ref="D11:V11" si="3">SUM(D12:D38)</f>
        <v>2210.2999999999997</v>
      </c>
      <c r="E11" s="31">
        <f t="shared" si="3"/>
        <v>2245.1000000000004</v>
      </c>
      <c r="F11" s="31">
        <f t="shared" si="3"/>
        <v>563.80000000000007</v>
      </c>
      <c r="G11" s="31">
        <f t="shared" si="3"/>
        <v>372.59999999999991</v>
      </c>
      <c r="H11" s="31">
        <f t="shared" si="3"/>
        <v>372.59999999999991</v>
      </c>
      <c r="I11" s="31">
        <f t="shared" si="3"/>
        <v>0</v>
      </c>
      <c r="J11" s="31">
        <f t="shared" si="3"/>
        <v>191.2</v>
      </c>
      <c r="K11" s="31">
        <f t="shared" si="3"/>
        <v>191.2</v>
      </c>
      <c r="L11" s="31">
        <f t="shared" si="3"/>
        <v>0</v>
      </c>
      <c r="M11" s="31">
        <f t="shared" si="3"/>
        <v>3869.3999999999996</v>
      </c>
      <c r="N11" s="31">
        <f t="shared" si="3"/>
        <v>1815.5</v>
      </c>
      <c r="O11" s="31">
        <f t="shared" si="3"/>
        <v>1815.5</v>
      </c>
      <c r="P11" s="31">
        <f t="shared" si="3"/>
        <v>0</v>
      </c>
      <c r="Q11" s="31">
        <f t="shared" si="3"/>
        <v>2053.8999999999996</v>
      </c>
      <c r="R11" s="31">
        <f t="shared" si="3"/>
        <v>2053.8999999999996</v>
      </c>
      <c r="S11" s="31">
        <f t="shared" si="3"/>
        <v>0</v>
      </c>
      <c r="T11" s="31">
        <f t="shared" si="3"/>
        <v>22.200000000000003</v>
      </c>
      <c r="U11" s="31">
        <f t="shared" si="3"/>
        <v>22.200000000000003</v>
      </c>
      <c r="V11" s="48">
        <f t="shared" si="3"/>
        <v>0</v>
      </c>
      <c r="W11" s="47"/>
      <c r="X11" s="3"/>
    </row>
    <row r="12" spans="1:24" s="32" customFormat="1" ht="42.75" customHeight="1">
      <c r="A12" s="26">
        <v>706004009</v>
      </c>
      <c r="B12" s="19" t="s">
        <v>113</v>
      </c>
      <c r="C12" s="40">
        <f>D12+E12</f>
        <v>127.69999999999999</v>
      </c>
      <c r="D12" s="40">
        <f t="shared" ref="D12:D38" si="4">G12+N12+T12</f>
        <v>76.899999999999991</v>
      </c>
      <c r="E12" s="40">
        <f t="shared" ref="E12:E38" si="5">J12+Q12</f>
        <v>50.800000000000004</v>
      </c>
      <c r="F12" s="40">
        <f>G12+J12</f>
        <v>20.9</v>
      </c>
      <c r="G12" s="40">
        <f>H12+I12</f>
        <v>13.8</v>
      </c>
      <c r="H12" s="40">
        <v>13.8</v>
      </c>
      <c r="I12" s="40">
        <v>0</v>
      </c>
      <c r="J12" s="31">
        <f t="shared" ref="J12:J80" si="6">K12+L12</f>
        <v>7.1</v>
      </c>
      <c r="K12" s="40">
        <v>7.1</v>
      </c>
      <c r="L12" s="40">
        <v>0</v>
      </c>
      <c r="M12" s="31">
        <f t="shared" ref="M12:M82" si="7">N12+Q12</f>
        <v>105.7</v>
      </c>
      <c r="N12" s="28">
        <f>O12+P12</f>
        <v>62</v>
      </c>
      <c r="O12" s="28">
        <v>62</v>
      </c>
      <c r="P12" s="28">
        <v>0</v>
      </c>
      <c r="Q12" s="28">
        <f>R12+S12</f>
        <v>43.7</v>
      </c>
      <c r="R12" s="28">
        <v>43.7</v>
      </c>
      <c r="S12" s="28">
        <v>0</v>
      </c>
      <c r="T12" s="41">
        <f>U12+V12</f>
        <v>1.1000000000000001</v>
      </c>
      <c r="U12" s="28">
        <v>1.1000000000000001</v>
      </c>
      <c r="V12" s="28">
        <v>0</v>
      </c>
      <c r="W12" s="47"/>
      <c r="X12" s="3"/>
    </row>
    <row r="13" spans="1:24" s="32" customFormat="1" ht="31.15" customHeight="1">
      <c r="A13" s="26">
        <v>705003</v>
      </c>
      <c r="B13" s="19" t="s">
        <v>89</v>
      </c>
      <c r="C13" s="40">
        <f t="shared" ref="C13:C84" si="8">D13+E13</f>
        <v>21</v>
      </c>
      <c r="D13" s="40">
        <f t="shared" si="4"/>
        <v>11.899999999999999</v>
      </c>
      <c r="E13" s="40">
        <f t="shared" si="5"/>
        <v>9.1</v>
      </c>
      <c r="F13" s="40">
        <f t="shared" ref="F13:F84" si="9">G13+J13</f>
        <v>4.3</v>
      </c>
      <c r="G13" s="40">
        <f t="shared" ref="G13:G84" si="10">H13+I13</f>
        <v>2.8</v>
      </c>
      <c r="H13" s="40">
        <v>2.8</v>
      </c>
      <c r="I13" s="40">
        <v>0</v>
      </c>
      <c r="J13" s="31">
        <f t="shared" si="6"/>
        <v>1.5</v>
      </c>
      <c r="K13" s="40">
        <v>1.5</v>
      </c>
      <c r="L13" s="40">
        <v>0</v>
      </c>
      <c r="M13" s="31">
        <f t="shared" si="7"/>
        <v>16.7</v>
      </c>
      <c r="N13" s="28">
        <f t="shared" ref="N13:N84" si="11">O13+P13</f>
        <v>9.1</v>
      </c>
      <c r="O13" s="28">
        <v>9.1</v>
      </c>
      <c r="P13" s="28">
        <v>0</v>
      </c>
      <c r="Q13" s="28">
        <f t="shared" ref="Q13:Q84" si="12">R13+S13</f>
        <v>7.6</v>
      </c>
      <c r="R13" s="28">
        <v>7.6</v>
      </c>
      <c r="S13" s="28">
        <v>0</v>
      </c>
      <c r="T13" s="41">
        <f t="shared" ref="T13:T84" si="13">U13+V13</f>
        <v>0</v>
      </c>
      <c r="U13" s="28">
        <v>0</v>
      </c>
      <c r="V13" s="28">
        <v>0</v>
      </c>
      <c r="W13" s="47"/>
      <c r="X13" s="3"/>
    </row>
    <row r="14" spans="1:24" s="32" customFormat="1" ht="31.15" customHeight="1">
      <c r="A14" s="26">
        <v>766006</v>
      </c>
      <c r="B14" s="19" t="s">
        <v>90</v>
      </c>
      <c r="C14" s="40">
        <f t="shared" si="8"/>
        <v>49.7</v>
      </c>
      <c r="D14" s="40">
        <f t="shared" si="4"/>
        <v>29.6</v>
      </c>
      <c r="E14" s="40">
        <f t="shared" si="5"/>
        <v>20.100000000000001</v>
      </c>
      <c r="F14" s="40">
        <f t="shared" si="9"/>
        <v>6.1</v>
      </c>
      <c r="G14" s="40">
        <f t="shared" si="10"/>
        <v>4</v>
      </c>
      <c r="H14" s="40">
        <v>4</v>
      </c>
      <c r="I14" s="40">
        <v>0</v>
      </c>
      <c r="J14" s="31">
        <f t="shared" si="6"/>
        <v>2.1</v>
      </c>
      <c r="K14" s="40">
        <v>2.1</v>
      </c>
      <c r="L14" s="40">
        <v>0</v>
      </c>
      <c r="M14" s="31">
        <f t="shared" si="7"/>
        <v>43.6</v>
      </c>
      <c r="N14" s="28">
        <f t="shared" si="11"/>
        <v>25.6</v>
      </c>
      <c r="O14" s="28">
        <v>25.6</v>
      </c>
      <c r="P14" s="28">
        <v>0</v>
      </c>
      <c r="Q14" s="28">
        <f t="shared" si="12"/>
        <v>18</v>
      </c>
      <c r="R14" s="28">
        <v>18</v>
      </c>
      <c r="S14" s="28">
        <v>0</v>
      </c>
      <c r="T14" s="41">
        <f t="shared" si="13"/>
        <v>0</v>
      </c>
      <c r="U14" s="28">
        <v>0</v>
      </c>
      <c r="V14" s="28">
        <v>0</v>
      </c>
      <c r="W14" s="47"/>
      <c r="X14" s="3"/>
    </row>
    <row r="15" spans="1:24" s="32" customFormat="1" ht="31.15" customHeight="1">
      <c r="A15" s="26">
        <v>732028</v>
      </c>
      <c r="B15" s="19" t="s">
        <v>91</v>
      </c>
      <c r="C15" s="40">
        <f t="shared" si="8"/>
        <v>3</v>
      </c>
      <c r="D15" s="40">
        <f t="shared" si="4"/>
        <v>1.8</v>
      </c>
      <c r="E15" s="40">
        <f t="shared" si="5"/>
        <v>1.2</v>
      </c>
      <c r="F15" s="40">
        <f t="shared" si="9"/>
        <v>0.7</v>
      </c>
      <c r="G15" s="40">
        <f t="shared" si="10"/>
        <v>0.5</v>
      </c>
      <c r="H15" s="40">
        <v>0.5</v>
      </c>
      <c r="I15" s="40">
        <v>0</v>
      </c>
      <c r="J15" s="31">
        <f t="shared" si="6"/>
        <v>0.2</v>
      </c>
      <c r="K15" s="40">
        <v>0.2</v>
      </c>
      <c r="L15" s="40">
        <v>0</v>
      </c>
      <c r="M15" s="31">
        <f t="shared" si="7"/>
        <v>2.2999999999999998</v>
      </c>
      <c r="N15" s="28">
        <f t="shared" si="11"/>
        <v>1.3</v>
      </c>
      <c r="O15" s="28">
        <v>1.3</v>
      </c>
      <c r="P15" s="28">
        <v>0</v>
      </c>
      <c r="Q15" s="28">
        <f t="shared" si="12"/>
        <v>1</v>
      </c>
      <c r="R15" s="28">
        <v>1</v>
      </c>
      <c r="S15" s="28">
        <v>0</v>
      </c>
      <c r="T15" s="41">
        <f t="shared" si="13"/>
        <v>0</v>
      </c>
      <c r="U15" s="28">
        <v>0</v>
      </c>
      <c r="V15" s="28">
        <v>0</v>
      </c>
      <c r="W15" s="47"/>
      <c r="X15" s="3"/>
    </row>
    <row r="16" spans="1:24" s="32" customFormat="1" ht="31.15" customHeight="1">
      <c r="A16" s="26">
        <v>761040</v>
      </c>
      <c r="B16" s="19" t="s">
        <v>92</v>
      </c>
      <c r="C16" s="40">
        <f t="shared" si="8"/>
        <v>122.6</v>
      </c>
      <c r="D16" s="40">
        <f t="shared" si="4"/>
        <v>72</v>
      </c>
      <c r="E16" s="40">
        <f t="shared" si="5"/>
        <v>50.6</v>
      </c>
      <c r="F16" s="40">
        <f t="shared" si="9"/>
        <v>20.799999999999997</v>
      </c>
      <c r="G16" s="40">
        <f t="shared" si="10"/>
        <v>13.7</v>
      </c>
      <c r="H16" s="40">
        <v>13.7</v>
      </c>
      <c r="I16" s="40">
        <v>0</v>
      </c>
      <c r="J16" s="31">
        <f t="shared" si="6"/>
        <v>7.1</v>
      </c>
      <c r="K16" s="40">
        <v>7.1</v>
      </c>
      <c r="L16" s="40">
        <v>0</v>
      </c>
      <c r="M16" s="31">
        <f t="shared" si="7"/>
        <v>101.3</v>
      </c>
      <c r="N16" s="28">
        <f t="shared" si="11"/>
        <v>57.8</v>
      </c>
      <c r="O16" s="28">
        <v>57.8</v>
      </c>
      <c r="P16" s="28">
        <v>0</v>
      </c>
      <c r="Q16" s="28">
        <f t="shared" si="12"/>
        <v>43.5</v>
      </c>
      <c r="R16" s="28">
        <v>43.5</v>
      </c>
      <c r="S16" s="28">
        <v>0</v>
      </c>
      <c r="T16" s="41">
        <f t="shared" si="13"/>
        <v>0.5</v>
      </c>
      <c r="U16" s="28">
        <v>0.5</v>
      </c>
      <c r="V16" s="28">
        <v>0</v>
      </c>
      <c r="W16" s="47"/>
      <c r="X16" s="3"/>
    </row>
    <row r="17" spans="1:24" s="32" customFormat="1" ht="31.15" customHeight="1">
      <c r="A17" s="26">
        <v>761016</v>
      </c>
      <c r="B17" s="19" t="s">
        <v>93</v>
      </c>
      <c r="C17" s="40">
        <f t="shared" si="8"/>
        <v>81.900000000000006</v>
      </c>
      <c r="D17" s="40">
        <f t="shared" si="4"/>
        <v>51.1</v>
      </c>
      <c r="E17" s="40">
        <f t="shared" si="5"/>
        <v>30.799999999999997</v>
      </c>
      <c r="F17" s="40">
        <f t="shared" si="9"/>
        <v>21.8</v>
      </c>
      <c r="G17" s="40">
        <f t="shared" si="10"/>
        <v>14.4</v>
      </c>
      <c r="H17" s="40">
        <v>14.4</v>
      </c>
      <c r="I17" s="40">
        <v>0</v>
      </c>
      <c r="J17" s="31">
        <f t="shared" si="6"/>
        <v>7.4</v>
      </c>
      <c r="K17" s="40">
        <v>7.4</v>
      </c>
      <c r="L17" s="40">
        <v>0</v>
      </c>
      <c r="M17" s="31">
        <f t="shared" si="7"/>
        <v>60.1</v>
      </c>
      <c r="N17" s="28">
        <f t="shared" si="11"/>
        <v>36.700000000000003</v>
      </c>
      <c r="O17" s="28">
        <v>36.700000000000003</v>
      </c>
      <c r="P17" s="28">
        <v>0</v>
      </c>
      <c r="Q17" s="28">
        <f t="shared" si="12"/>
        <v>23.4</v>
      </c>
      <c r="R17" s="28">
        <v>23.4</v>
      </c>
      <c r="S17" s="28">
        <v>0</v>
      </c>
      <c r="T17" s="41">
        <f t="shared" si="13"/>
        <v>0</v>
      </c>
      <c r="U17" s="28">
        <v>0</v>
      </c>
      <c r="V17" s="28">
        <v>0</v>
      </c>
      <c r="W17" s="47"/>
      <c r="X17" s="3"/>
    </row>
    <row r="18" spans="1:24" s="32" customFormat="1" ht="31.15" customHeight="1">
      <c r="A18" s="26">
        <v>732015</v>
      </c>
      <c r="B18" s="19" t="s">
        <v>94</v>
      </c>
      <c r="C18" s="40">
        <f t="shared" si="8"/>
        <v>19.3</v>
      </c>
      <c r="D18" s="40">
        <f t="shared" si="4"/>
        <v>10.600000000000001</v>
      </c>
      <c r="E18" s="40">
        <f t="shared" si="5"/>
        <v>8.6999999999999993</v>
      </c>
      <c r="F18" s="40">
        <f t="shared" si="9"/>
        <v>2.8</v>
      </c>
      <c r="G18" s="40">
        <f t="shared" si="10"/>
        <v>1.8</v>
      </c>
      <c r="H18" s="40">
        <v>1.8</v>
      </c>
      <c r="I18" s="40">
        <v>0</v>
      </c>
      <c r="J18" s="31">
        <f t="shared" si="6"/>
        <v>1</v>
      </c>
      <c r="K18" s="40">
        <v>1</v>
      </c>
      <c r="L18" s="40">
        <v>0</v>
      </c>
      <c r="M18" s="31">
        <f t="shared" si="7"/>
        <v>16.5</v>
      </c>
      <c r="N18" s="28">
        <f t="shared" si="11"/>
        <v>8.8000000000000007</v>
      </c>
      <c r="O18" s="28">
        <v>8.8000000000000007</v>
      </c>
      <c r="P18" s="28">
        <v>0</v>
      </c>
      <c r="Q18" s="28">
        <f t="shared" si="12"/>
        <v>7.7</v>
      </c>
      <c r="R18" s="28">
        <v>7.7</v>
      </c>
      <c r="S18" s="28">
        <v>0</v>
      </c>
      <c r="T18" s="41">
        <f t="shared" si="13"/>
        <v>0</v>
      </c>
      <c r="U18" s="28">
        <v>0</v>
      </c>
      <c r="V18" s="28">
        <v>0</v>
      </c>
      <c r="W18" s="47"/>
      <c r="X18" s="3"/>
    </row>
    <row r="19" spans="1:24" s="32" customFormat="1" ht="31.15" customHeight="1">
      <c r="A19" s="26">
        <v>732002</v>
      </c>
      <c r="B19" s="19" t="s">
        <v>95</v>
      </c>
      <c r="C19" s="40">
        <f t="shared" si="8"/>
        <v>176.4</v>
      </c>
      <c r="D19" s="40">
        <f t="shared" si="4"/>
        <v>109.7</v>
      </c>
      <c r="E19" s="40">
        <f t="shared" si="5"/>
        <v>66.7</v>
      </c>
      <c r="F19" s="40">
        <f t="shared" si="9"/>
        <v>27.6</v>
      </c>
      <c r="G19" s="40">
        <f t="shared" si="10"/>
        <v>18.2</v>
      </c>
      <c r="H19" s="40">
        <v>18.2</v>
      </c>
      <c r="I19" s="40">
        <v>0</v>
      </c>
      <c r="J19" s="31">
        <f t="shared" si="6"/>
        <v>9.4</v>
      </c>
      <c r="K19" s="40">
        <v>9.4</v>
      </c>
      <c r="L19" s="40">
        <v>0</v>
      </c>
      <c r="M19" s="31">
        <f t="shared" si="7"/>
        <v>147.69999999999999</v>
      </c>
      <c r="N19" s="28">
        <f t="shared" si="11"/>
        <v>90.4</v>
      </c>
      <c r="O19" s="28">
        <v>90.4</v>
      </c>
      <c r="P19" s="28">
        <v>0</v>
      </c>
      <c r="Q19" s="28">
        <f t="shared" si="12"/>
        <v>57.3</v>
      </c>
      <c r="R19" s="28">
        <v>57.3</v>
      </c>
      <c r="S19" s="28">
        <v>0</v>
      </c>
      <c r="T19" s="41">
        <f t="shared" si="13"/>
        <v>1.1000000000000001</v>
      </c>
      <c r="U19" s="28">
        <v>1.1000000000000001</v>
      </c>
      <c r="V19" s="28">
        <v>0</v>
      </c>
      <c r="W19" s="47"/>
      <c r="X19" s="3"/>
    </row>
    <row r="20" spans="1:24" s="32" customFormat="1" ht="31.15" customHeight="1">
      <c r="A20" s="26">
        <v>708017</v>
      </c>
      <c r="B20" s="19" t="s">
        <v>127</v>
      </c>
      <c r="C20" s="40">
        <f t="shared" si="8"/>
        <v>59.2</v>
      </c>
      <c r="D20" s="40">
        <f t="shared" si="4"/>
        <v>30.3</v>
      </c>
      <c r="E20" s="40">
        <f t="shared" si="5"/>
        <v>28.900000000000002</v>
      </c>
      <c r="F20" s="40">
        <f t="shared" si="9"/>
        <v>11.1</v>
      </c>
      <c r="G20" s="40">
        <f t="shared" si="10"/>
        <v>7.3</v>
      </c>
      <c r="H20" s="40">
        <v>7.3</v>
      </c>
      <c r="I20" s="40">
        <v>0</v>
      </c>
      <c r="J20" s="31">
        <f t="shared" si="6"/>
        <v>3.8</v>
      </c>
      <c r="K20" s="40">
        <v>3.8</v>
      </c>
      <c r="L20" s="40">
        <v>0</v>
      </c>
      <c r="M20" s="31">
        <f t="shared" si="7"/>
        <v>48.1</v>
      </c>
      <c r="N20" s="28">
        <f t="shared" si="11"/>
        <v>23</v>
      </c>
      <c r="O20" s="28">
        <v>23</v>
      </c>
      <c r="P20" s="28">
        <v>0</v>
      </c>
      <c r="Q20" s="28">
        <f t="shared" si="12"/>
        <v>25.1</v>
      </c>
      <c r="R20" s="28">
        <v>25.1</v>
      </c>
      <c r="S20" s="28">
        <v>0</v>
      </c>
      <c r="T20" s="41">
        <f t="shared" si="13"/>
        <v>0</v>
      </c>
      <c r="U20" s="28">
        <v>0</v>
      </c>
      <c r="V20" s="28">
        <v>0</v>
      </c>
      <c r="W20" s="47"/>
      <c r="X20" s="3"/>
    </row>
    <row r="21" spans="1:24" s="32" customFormat="1" ht="68.45" customHeight="1">
      <c r="A21" s="26">
        <v>353002</v>
      </c>
      <c r="B21" s="19" t="s">
        <v>121</v>
      </c>
      <c r="C21" s="40">
        <f t="shared" si="8"/>
        <v>693.4</v>
      </c>
      <c r="D21" s="40">
        <f t="shared" si="4"/>
        <v>308.39999999999998</v>
      </c>
      <c r="E21" s="40">
        <f t="shared" si="5"/>
        <v>385</v>
      </c>
      <c r="F21" s="40">
        <f t="shared" si="9"/>
        <v>48</v>
      </c>
      <c r="G21" s="40">
        <f>H21+I21</f>
        <v>31.8</v>
      </c>
      <c r="H21" s="40">
        <v>31.8</v>
      </c>
      <c r="I21" s="40">
        <v>0</v>
      </c>
      <c r="J21" s="31">
        <f t="shared" si="6"/>
        <v>16.2</v>
      </c>
      <c r="K21" s="40">
        <v>16.2</v>
      </c>
      <c r="L21" s="40">
        <v>0</v>
      </c>
      <c r="M21" s="31">
        <f t="shared" si="7"/>
        <v>642.70000000000005</v>
      </c>
      <c r="N21" s="28">
        <f t="shared" si="11"/>
        <v>273.89999999999998</v>
      </c>
      <c r="O21" s="28">
        <v>273.89999999999998</v>
      </c>
      <c r="P21" s="28">
        <v>0</v>
      </c>
      <c r="Q21" s="28">
        <f t="shared" si="12"/>
        <v>368.8</v>
      </c>
      <c r="R21" s="28">
        <v>368.8</v>
      </c>
      <c r="S21" s="28">
        <v>0</v>
      </c>
      <c r="T21" s="41">
        <f t="shared" si="13"/>
        <v>2.7</v>
      </c>
      <c r="U21" s="28">
        <v>2.7</v>
      </c>
      <c r="V21" s="28">
        <v>0</v>
      </c>
      <c r="W21" s="47"/>
      <c r="X21" s="3"/>
    </row>
    <row r="22" spans="1:24" s="32" customFormat="1" ht="42.75" customHeight="1">
      <c r="A22" s="15">
        <v>761029</v>
      </c>
      <c r="B22" s="19" t="s">
        <v>122</v>
      </c>
      <c r="C22" s="40">
        <f t="shared" si="8"/>
        <v>53.9</v>
      </c>
      <c r="D22" s="40">
        <f t="shared" si="4"/>
        <v>30.5</v>
      </c>
      <c r="E22" s="40">
        <f t="shared" si="5"/>
        <v>23.4</v>
      </c>
      <c r="F22" s="40">
        <f t="shared" si="9"/>
        <v>4.0999999999999996</v>
      </c>
      <c r="G22" s="40">
        <f>H22+I22</f>
        <v>2.7</v>
      </c>
      <c r="H22" s="40">
        <v>2.7</v>
      </c>
      <c r="I22" s="40">
        <v>0</v>
      </c>
      <c r="J22" s="31">
        <f t="shared" si="6"/>
        <v>1.4</v>
      </c>
      <c r="K22" s="40">
        <v>1.4</v>
      </c>
      <c r="L22" s="40">
        <v>0</v>
      </c>
      <c r="M22" s="31">
        <f t="shared" si="7"/>
        <v>49.8</v>
      </c>
      <c r="N22" s="28">
        <f t="shared" si="11"/>
        <v>27.8</v>
      </c>
      <c r="O22" s="28">
        <v>27.8</v>
      </c>
      <c r="P22" s="28">
        <v>0</v>
      </c>
      <c r="Q22" s="28">
        <f t="shared" si="12"/>
        <v>22</v>
      </c>
      <c r="R22" s="28">
        <v>22</v>
      </c>
      <c r="S22" s="28">
        <v>0</v>
      </c>
      <c r="T22" s="41">
        <f t="shared" si="13"/>
        <v>0</v>
      </c>
      <c r="U22" s="28">
        <v>0</v>
      </c>
      <c r="V22" s="28">
        <v>0</v>
      </c>
      <c r="W22" s="47"/>
      <c r="X22" s="3"/>
    </row>
    <row r="23" spans="1:24" s="32" customFormat="1" ht="31.15" customHeight="1">
      <c r="A23" s="26">
        <v>766012</v>
      </c>
      <c r="B23" s="19" t="s">
        <v>96</v>
      </c>
      <c r="C23" s="40">
        <f t="shared" si="8"/>
        <v>1390.3</v>
      </c>
      <c r="D23" s="40">
        <f t="shared" si="4"/>
        <v>667.5</v>
      </c>
      <c r="E23" s="40">
        <f t="shared" si="5"/>
        <v>722.8</v>
      </c>
      <c r="F23" s="40">
        <f t="shared" si="9"/>
        <v>104.30000000000001</v>
      </c>
      <c r="G23" s="40">
        <f>H23+I23</f>
        <v>68.900000000000006</v>
      </c>
      <c r="H23" s="40">
        <v>68.900000000000006</v>
      </c>
      <c r="I23" s="40">
        <v>0</v>
      </c>
      <c r="J23" s="31">
        <f t="shared" si="6"/>
        <v>35.4</v>
      </c>
      <c r="K23" s="40">
        <v>35.4</v>
      </c>
      <c r="L23" s="40">
        <v>0</v>
      </c>
      <c r="M23" s="31">
        <f t="shared" si="7"/>
        <v>1277.3</v>
      </c>
      <c r="N23" s="28">
        <f t="shared" si="11"/>
        <v>589.9</v>
      </c>
      <c r="O23" s="28">
        <v>589.9</v>
      </c>
      <c r="P23" s="28">
        <v>0</v>
      </c>
      <c r="Q23" s="28">
        <f t="shared" si="12"/>
        <v>687.4</v>
      </c>
      <c r="R23" s="28">
        <v>687.4</v>
      </c>
      <c r="S23" s="28">
        <v>0</v>
      </c>
      <c r="T23" s="41">
        <f t="shared" si="13"/>
        <v>8.6999999999999993</v>
      </c>
      <c r="U23" s="28">
        <v>8.6999999999999993</v>
      </c>
      <c r="V23" s="28">
        <v>0</v>
      </c>
      <c r="W23" s="47"/>
      <c r="X23" s="3"/>
    </row>
    <row r="24" spans="1:24" s="32" customFormat="1" ht="31.15" customHeight="1">
      <c r="A24" s="26">
        <v>732016</v>
      </c>
      <c r="B24" s="19" t="s">
        <v>97</v>
      </c>
      <c r="C24" s="40">
        <f t="shared" si="8"/>
        <v>126.4</v>
      </c>
      <c r="D24" s="40">
        <f t="shared" si="4"/>
        <v>61.800000000000004</v>
      </c>
      <c r="E24" s="40">
        <f t="shared" si="5"/>
        <v>64.599999999999994</v>
      </c>
      <c r="F24" s="40">
        <f t="shared" si="9"/>
        <v>13.899999999999999</v>
      </c>
      <c r="G24" s="40">
        <f t="shared" si="10"/>
        <v>9.1999999999999993</v>
      </c>
      <c r="H24" s="40">
        <v>9.1999999999999993</v>
      </c>
      <c r="I24" s="40">
        <v>0</v>
      </c>
      <c r="J24" s="31">
        <f t="shared" si="6"/>
        <v>4.7</v>
      </c>
      <c r="K24" s="40">
        <v>4.7</v>
      </c>
      <c r="L24" s="40">
        <v>0</v>
      </c>
      <c r="M24" s="31">
        <f t="shared" si="7"/>
        <v>111.4</v>
      </c>
      <c r="N24" s="28">
        <f t="shared" si="11"/>
        <v>51.5</v>
      </c>
      <c r="O24" s="28">
        <v>51.5</v>
      </c>
      <c r="P24" s="28">
        <v>0</v>
      </c>
      <c r="Q24" s="28">
        <f t="shared" si="12"/>
        <v>59.9</v>
      </c>
      <c r="R24" s="28">
        <v>59.9</v>
      </c>
      <c r="S24" s="28">
        <v>0</v>
      </c>
      <c r="T24" s="41">
        <f t="shared" si="13"/>
        <v>1.1000000000000001</v>
      </c>
      <c r="U24" s="28">
        <v>1.1000000000000001</v>
      </c>
      <c r="V24" s="28">
        <v>0</v>
      </c>
      <c r="W24" s="47"/>
      <c r="X24" s="3"/>
    </row>
    <row r="25" spans="1:24" s="32" customFormat="1" ht="31.15" customHeight="1">
      <c r="A25" s="26">
        <v>764002</v>
      </c>
      <c r="B25" s="19" t="s">
        <v>98</v>
      </c>
      <c r="C25" s="40">
        <f t="shared" si="8"/>
        <v>41.5</v>
      </c>
      <c r="D25" s="40">
        <f t="shared" si="4"/>
        <v>27.1</v>
      </c>
      <c r="E25" s="40">
        <f t="shared" si="5"/>
        <v>14.4</v>
      </c>
      <c r="F25" s="40"/>
      <c r="G25" s="40"/>
      <c r="H25" s="40"/>
      <c r="I25" s="40"/>
      <c r="J25" s="31"/>
      <c r="K25" s="40"/>
      <c r="L25" s="40">
        <v>0</v>
      </c>
      <c r="M25" s="31">
        <f t="shared" si="7"/>
        <v>41.5</v>
      </c>
      <c r="N25" s="28">
        <f t="shared" si="11"/>
        <v>27.1</v>
      </c>
      <c r="O25" s="28">
        <v>27.1</v>
      </c>
      <c r="P25" s="28">
        <v>0</v>
      </c>
      <c r="Q25" s="28">
        <f t="shared" si="12"/>
        <v>14.4</v>
      </c>
      <c r="R25" s="28">
        <v>14.4</v>
      </c>
      <c r="S25" s="28">
        <v>0</v>
      </c>
      <c r="T25" s="41">
        <f t="shared" si="13"/>
        <v>0</v>
      </c>
      <c r="U25" s="28">
        <v>0</v>
      </c>
      <c r="V25" s="28">
        <v>0</v>
      </c>
      <c r="W25" s="47"/>
      <c r="X25" s="3"/>
    </row>
    <row r="26" spans="1:24" s="32" customFormat="1" ht="31.15" customHeight="1">
      <c r="A26" s="26">
        <v>761030</v>
      </c>
      <c r="B26" s="19" t="s">
        <v>123</v>
      </c>
      <c r="C26" s="40">
        <f t="shared" si="8"/>
        <v>3.4</v>
      </c>
      <c r="D26" s="40">
        <f t="shared" si="4"/>
        <v>2.2999999999999998</v>
      </c>
      <c r="E26" s="40">
        <f t="shared" si="5"/>
        <v>1.1000000000000001</v>
      </c>
      <c r="F26" s="40">
        <f t="shared" si="9"/>
        <v>0</v>
      </c>
      <c r="G26" s="40">
        <f t="shared" si="10"/>
        <v>0</v>
      </c>
      <c r="H26" s="40">
        <v>0</v>
      </c>
      <c r="I26" s="40">
        <v>0</v>
      </c>
      <c r="J26" s="31">
        <f t="shared" si="6"/>
        <v>0</v>
      </c>
      <c r="K26" s="40">
        <v>0</v>
      </c>
      <c r="L26" s="40">
        <v>0</v>
      </c>
      <c r="M26" s="31">
        <f t="shared" si="7"/>
        <v>3.4</v>
      </c>
      <c r="N26" s="28">
        <f t="shared" si="11"/>
        <v>2.2999999999999998</v>
      </c>
      <c r="O26" s="28">
        <v>2.2999999999999998</v>
      </c>
      <c r="P26" s="28">
        <v>0</v>
      </c>
      <c r="Q26" s="28">
        <f t="shared" si="12"/>
        <v>1.1000000000000001</v>
      </c>
      <c r="R26" s="28">
        <v>1.1000000000000001</v>
      </c>
      <c r="S26" s="28">
        <v>0</v>
      </c>
      <c r="T26" s="41">
        <f t="shared" si="13"/>
        <v>0</v>
      </c>
      <c r="U26" s="28">
        <v>0</v>
      </c>
      <c r="V26" s="28">
        <v>0</v>
      </c>
      <c r="W26" s="47"/>
      <c r="X26" s="3"/>
    </row>
    <row r="27" spans="1:24" s="32" customFormat="1" ht="31.15" customHeight="1">
      <c r="A27" s="26">
        <v>738002</v>
      </c>
      <c r="B27" s="19" t="s">
        <v>99</v>
      </c>
      <c r="C27" s="40">
        <f t="shared" si="8"/>
        <v>475.20000000000005</v>
      </c>
      <c r="D27" s="40">
        <f t="shared" si="4"/>
        <v>224.5</v>
      </c>
      <c r="E27" s="40">
        <f t="shared" si="5"/>
        <v>250.70000000000002</v>
      </c>
      <c r="F27" s="40">
        <f t="shared" si="9"/>
        <v>54.3</v>
      </c>
      <c r="G27" s="40">
        <f t="shared" si="10"/>
        <v>35.9</v>
      </c>
      <c r="H27" s="40">
        <v>35.9</v>
      </c>
      <c r="I27" s="40">
        <v>0</v>
      </c>
      <c r="J27" s="31">
        <f t="shared" si="6"/>
        <v>18.399999999999999</v>
      </c>
      <c r="K27" s="40">
        <v>18.399999999999999</v>
      </c>
      <c r="L27" s="40">
        <v>0</v>
      </c>
      <c r="M27" s="31">
        <f t="shared" si="7"/>
        <v>418.70000000000005</v>
      </c>
      <c r="N27" s="28">
        <f t="shared" si="11"/>
        <v>186.4</v>
      </c>
      <c r="O27" s="28">
        <v>186.4</v>
      </c>
      <c r="P27" s="28">
        <v>0</v>
      </c>
      <c r="Q27" s="28">
        <f t="shared" si="12"/>
        <v>232.3</v>
      </c>
      <c r="R27" s="28">
        <v>232.3</v>
      </c>
      <c r="S27" s="28">
        <v>0</v>
      </c>
      <c r="T27" s="41">
        <f t="shared" si="13"/>
        <v>2.2000000000000002</v>
      </c>
      <c r="U27" s="28">
        <v>2.2000000000000002</v>
      </c>
      <c r="V27" s="28">
        <v>0</v>
      </c>
      <c r="W27" s="47"/>
      <c r="X27" s="3"/>
    </row>
    <row r="28" spans="1:24" s="32" customFormat="1" ht="40.15" customHeight="1">
      <c r="A28" s="26">
        <v>763010</v>
      </c>
      <c r="B28" s="19" t="s">
        <v>124</v>
      </c>
      <c r="C28" s="40">
        <f t="shared" si="8"/>
        <v>306.20000000000005</v>
      </c>
      <c r="D28" s="40">
        <f t="shared" si="4"/>
        <v>128.80000000000001</v>
      </c>
      <c r="E28" s="40">
        <f t="shared" si="5"/>
        <v>177.4</v>
      </c>
      <c r="F28" s="40">
        <f t="shared" si="9"/>
        <v>22.4</v>
      </c>
      <c r="G28" s="40">
        <f t="shared" si="10"/>
        <v>14.8</v>
      </c>
      <c r="H28" s="40">
        <v>14.8</v>
      </c>
      <c r="I28" s="40">
        <v>0</v>
      </c>
      <c r="J28" s="31">
        <f t="shared" si="6"/>
        <v>7.6</v>
      </c>
      <c r="K28" s="40">
        <v>7.6</v>
      </c>
      <c r="L28" s="40">
        <v>0</v>
      </c>
      <c r="M28" s="31">
        <f t="shared" si="7"/>
        <v>282.20000000000005</v>
      </c>
      <c r="N28" s="28">
        <f t="shared" si="11"/>
        <v>112.4</v>
      </c>
      <c r="O28" s="28">
        <v>112.4</v>
      </c>
      <c r="P28" s="28">
        <v>0</v>
      </c>
      <c r="Q28" s="28">
        <f t="shared" si="12"/>
        <v>169.8</v>
      </c>
      <c r="R28" s="28">
        <v>169.8</v>
      </c>
      <c r="S28" s="28">
        <v>0</v>
      </c>
      <c r="T28" s="41">
        <f t="shared" si="13"/>
        <v>1.6</v>
      </c>
      <c r="U28" s="28">
        <v>1.6</v>
      </c>
      <c r="V28" s="28">
        <v>0</v>
      </c>
      <c r="W28" s="47"/>
      <c r="X28" s="3"/>
    </row>
    <row r="29" spans="1:24" s="32" customFormat="1" ht="31.15" customHeight="1">
      <c r="A29" s="26">
        <v>309007</v>
      </c>
      <c r="B29" s="19" t="s">
        <v>100</v>
      </c>
      <c r="C29" s="40">
        <f t="shared" si="8"/>
        <v>156.80000000000001</v>
      </c>
      <c r="D29" s="40">
        <f t="shared" si="4"/>
        <v>85.8</v>
      </c>
      <c r="E29" s="40">
        <f t="shared" si="5"/>
        <v>71</v>
      </c>
      <c r="F29" s="40">
        <f t="shared" si="9"/>
        <v>20</v>
      </c>
      <c r="G29" s="40">
        <f t="shared" si="10"/>
        <v>13.2</v>
      </c>
      <c r="H29" s="40">
        <v>13.2</v>
      </c>
      <c r="I29" s="40">
        <v>0</v>
      </c>
      <c r="J29" s="31">
        <f t="shared" si="6"/>
        <v>6.8</v>
      </c>
      <c r="K29" s="40">
        <v>6.8</v>
      </c>
      <c r="L29" s="40">
        <v>0</v>
      </c>
      <c r="M29" s="31">
        <f t="shared" si="7"/>
        <v>135.69999999999999</v>
      </c>
      <c r="N29" s="28">
        <f t="shared" si="11"/>
        <v>71.5</v>
      </c>
      <c r="O29" s="28">
        <v>71.5</v>
      </c>
      <c r="P29" s="28">
        <v>0</v>
      </c>
      <c r="Q29" s="28">
        <f t="shared" si="12"/>
        <v>64.2</v>
      </c>
      <c r="R29" s="28">
        <v>64.2</v>
      </c>
      <c r="S29" s="28">
        <v>0</v>
      </c>
      <c r="T29" s="41">
        <f t="shared" si="13"/>
        <v>1.1000000000000001</v>
      </c>
      <c r="U29" s="28">
        <v>1.1000000000000001</v>
      </c>
      <c r="V29" s="28">
        <v>0</v>
      </c>
      <c r="W29" s="47"/>
      <c r="X29" s="3"/>
    </row>
    <row r="30" spans="1:24" s="32" customFormat="1" ht="31.15" customHeight="1">
      <c r="A30" s="26" t="s">
        <v>14</v>
      </c>
      <c r="B30" s="19" t="s">
        <v>125</v>
      </c>
      <c r="C30" s="40">
        <f t="shared" si="8"/>
        <v>71.099999999999994</v>
      </c>
      <c r="D30" s="40">
        <f t="shared" si="4"/>
        <v>51.2</v>
      </c>
      <c r="E30" s="40">
        <f t="shared" si="5"/>
        <v>19.899999999999999</v>
      </c>
      <c r="F30" s="40">
        <f t="shared" si="9"/>
        <v>30.400000000000002</v>
      </c>
      <c r="G30" s="40">
        <f t="shared" si="10"/>
        <v>20.100000000000001</v>
      </c>
      <c r="H30" s="40">
        <v>20.100000000000001</v>
      </c>
      <c r="I30" s="40">
        <v>0</v>
      </c>
      <c r="J30" s="31">
        <f t="shared" si="6"/>
        <v>10.3</v>
      </c>
      <c r="K30" s="40">
        <v>10.3</v>
      </c>
      <c r="L30" s="40">
        <v>0</v>
      </c>
      <c r="M30" s="31">
        <f t="shared" si="7"/>
        <v>40.700000000000003</v>
      </c>
      <c r="N30" s="28">
        <f t="shared" si="11"/>
        <v>31.1</v>
      </c>
      <c r="O30" s="28">
        <v>31.1</v>
      </c>
      <c r="P30" s="28">
        <v>0</v>
      </c>
      <c r="Q30" s="28">
        <f t="shared" si="12"/>
        <v>9.6</v>
      </c>
      <c r="R30" s="28">
        <v>9.6</v>
      </c>
      <c r="S30" s="28">
        <v>0</v>
      </c>
      <c r="T30" s="41">
        <f t="shared" si="13"/>
        <v>0</v>
      </c>
      <c r="U30" s="28">
        <v>0</v>
      </c>
      <c r="V30" s="28">
        <v>0</v>
      </c>
      <c r="W30" s="47"/>
      <c r="X30" s="3"/>
    </row>
    <row r="31" spans="1:24" s="32" customFormat="1" ht="31.15" customHeight="1">
      <c r="A31" s="26" t="s">
        <v>15</v>
      </c>
      <c r="B31" s="19" t="s">
        <v>0</v>
      </c>
      <c r="C31" s="40">
        <f t="shared" si="8"/>
        <v>75.5</v>
      </c>
      <c r="D31" s="40">
        <f t="shared" si="4"/>
        <v>42.7</v>
      </c>
      <c r="E31" s="40">
        <f t="shared" si="5"/>
        <v>32.799999999999997</v>
      </c>
      <c r="F31" s="40">
        <f t="shared" si="9"/>
        <v>0</v>
      </c>
      <c r="G31" s="40">
        <f t="shared" si="10"/>
        <v>0</v>
      </c>
      <c r="H31" s="40">
        <v>0</v>
      </c>
      <c r="I31" s="40">
        <v>0</v>
      </c>
      <c r="J31" s="31">
        <f t="shared" si="6"/>
        <v>0</v>
      </c>
      <c r="K31" s="40">
        <v>0</v>
      </c>
      <c r="L31" s="40">
        <v>0</v>
      </c>
      <c r="M31" s="31">
        <f t="shared" si="7"/>
        <v>75.5</v>
      </c>
      <c r="N31" s="28">
        <f t="shared" si="11"/>
        <v>42.7</v>
      </c>
      <c r="O31" s="28">
        <v>42.7</v>
      </c>
      <c r="P31" s="28">
        <v>0</v>
      </c>
      <c r="Q31" s="28">
        <f t="shared" si="12"/>
        <v>32.799999999999997</v>
      </c>
      <c r="R31" s="28">
        <v>32.799999999999997</v>
      </c>
      <c r="S31" s="28">
        <v>0</v>
      </c>
      <c r="T31" s="41">
        <f t="shared" si="13"/>
        <v>0</v>
      </c>
      <c r="U31" s="28">
        <v>0</v>
      </c>
      <c r="V31" s="28">
        <v>0</v>
      </c>
      <c r="W31" s="47"/>
      <c r="X31" s="3"/>
    </row>
    <row r="32" spans="1:24" s="32" customFormat="1" ht="45" customHeight="1">
      <c r="A32" s="26">
        <v>351004</v>
      </c>
      <c r="B32" s="19" t="s">
        <v>126</v>
      </c>
      <c r="C32" s="40">
        <f t="shared" si="8"/>
        <v>117.1</v>
      </c>
      <c r="D32" s="40">
        <f t="shared" si="4"/>
        <v>77.699999999999989</v>
      </c>
      <c r="E32" s="40">
        <f t="shared" si="5"/>
        <v>39.4</v>
      </c>
      <c r="F32" s="40">
        <f t="shared" si="9"/>
        <v>116</v>
      </c>
      <c r="G32" s="40">
        <f>H32+I32</f>
        <v>76.599999999999994</v>
      </c>
      <c r="H32" s="40">
        <v>76.599999999999994</v>
      </c>
      <c r="I32" s="40">
        <v>0</v>
      </c>
      <c r="J32" s="31">
        <f t="shared" si="6"/>
        <v>39.4</v>
      </c>
      <c r="K32" s="40">
        <v>39.4</v>
      </c>
      <c r="L32" s="40">
        <v>0</v>
      </c>
      <c r="M32" s="31">
        <f t="shared" si="7"/>
        <v>0</v>
      </c>
      <c r="N32" s="28">
        <f t="shared" si="11"/>
        <v>0</v>
      </c>
      <c r="O32" s="28">
        <v>0</v>
      </c>
      <c r="P32" s="28">
        <v>0</v>
      </c>
      <c r="Q32" s="28">
        <f t="shared" si="12"/>
        <v>0</v>
      </c>
      <c r="R32" s="28">
        <v>0</v>
      </c>
      <c r="S32" s="28">
        <v>0</v>
      </c>
      <c r="T32" s="41">
        <f t="shared" si="13"/>
        <v>1.1000000000000001</v>
      </c>
      <c r="U32" s="28">
        <v>1.1000000000000001</v>
      </c>
      <c r="V32" s="28">
        <v>0</v>
      </c>
      <c r="W32" s="47"/>
      <c r="X32" s="3"/>
    </row>
    <row r="33" spans="1:24" s="32" customFormat="1" ht="31.15" customHeight="1">
      <c r="A33" s="26">
        <v>307007</v>
      </c>
      <c r="B33" s="19" t="s">
        <v>101</v>
      </c>
      <c r="C33" s="40">
        <f t="shared" si="8"/>
        <v>95.5</v>
      </c>
      <c r="D33" s="40">
        <f t="shared" si="4"/>
        <v>25.8</v>
      </c>
      <c r="E33" s="40">
        <f t="shared" si="5"/>
        <v>69.7</v>
      </c>
      <c r="F33" s="40">
        <f t="shared" si="9"/>
        <v>4.5999999999999996</v>
      </c>
      <c r="G33" s="40">
        <f>H33+I33</f>
        <v>3.1</v>
      </c>
      <c r="H33" s="40">
        <v>3.1</v>
      </c>
      <c r="I33" s="40">
        <v>0</v>
      </c>
      <c r="J33" s="31">
        <f t="shared" si="6"/>
        <v>1.5</v>
      </c>
      <c r="K33" s="40">
        <v>1.5</v>
      </c>
      <c r="L33" s="40">
        <v>0</v>
      </c>
      <c r="M33" s="31">
        <f t="shared" si="7"/>
        <v>90.4</v>
      </c>
      <c r="N33" s="28">
        <f t="shared" si="11"/>
        <v>22.2</v>
      </c>
      <c r="O33" s="28">
        <v>22.2</v>
      </c>
      <c r="P33" s="28">
        <v>0</v>
      </c>
      <c r="Q33" s="28">
        <f t="shared" si="12"/>
        <v>68.2</v>
      </c>
      <c r="R33" s="28">
        <v>68.2</v>
      </c>
      <c r="S33" s="28">
        <v>0</v>
      </c>
      <c r="T33" s="41">
        <f t="shared" si="13"/>
        <v>0.5</v>
      </c>
      <c r="U33" s="28">
        <v>0.5</v>
      </c>
      <c r="V33" s="28">
        <v>0</v>
      </c>
      <c r="W33" s="47"/>
      <c r="X33" s="3"/>
    </row>
    <row r="34" spans="1:24" s="32" customFormat="1" ht="31.15" customHeight="1">
      <c r="A34" s="26">
        <v>304003</v>
      </c>
      <c r="B34" s="19" t="s">
        <v>102</v>
      </c>
      <c r="C34" s="40">
        <f t="shared" si="8"/>
        <v>19.5</v>
      </c>
      <c r="D34" s="40">
        <f t="shared" si="4"/>
        <v>4.7</v>
      </c>
      <c r="E34" s="40">
        <f t="shared" si="5"/>
        <v>14.8</v>
      </c>
      <c r="F34" s="40">
        <f t="shared" si="9"/>
        <v>0</v>
      </c>
      <c r="G34" s="40">
        <f t="shared" si="10"/>
        <v>0</v>
      </c>
      <c r="H34" s="40">
        <v>0</v>
      </c>
      <c r="I34" s="40">
        <v>0</v>
      </c>
      <c r="J34" s="31">
        <f t="shared" si="6"/>
        <v>0</v>
      </c>
      <c r="K34" s="40">
        <v>0</v>
      </c>
      <c r="L34" s="40">
        <v>0</v>
      </c>
      <c r="M34" s="31">
        <f t="shared" si="7"/>
        <v>19.5</v>
      </c>
      <c r="N34" s="28">
        <f t="shared" si="11"/>
        <v>4.7</v>
      </c>
      <c r="O34" s="28">
        <v>4.7</v>
      </c>
      <c r="P34" s="28">
        <v>0</v>
      </c>
      <c r="Q34" s="28">
        <f t="shared" si="12"/>
        <v>14.8</v>
      </c>
      <c r="R34" s="28">
        <v>14.8</v>
      </c>
      <c r="S34" s="28">
        <v>0</v>
      </c>
      <c r="T34" s="41">
        <f t="shared" si="13"/>
        <v>0</v>
      </c>
      <c r="U34" s="28">
        <v>0</v>
      </c>
      <c r="V34" s="28">
        <v>0</v>
      </c>
      <c r="W34" s="47"/>
      <c r="X34" s="3"/>
    </row>
    <row r="35" spans="1:24" s="32" customFormat="1" ht="31.15" customHeight="1">
      <c r="A35" s="26">
        <v>304032</v>
      </c>
      <c r="B35" s="19" t="s">
        <v>103</v>
      </c>
      <c r="C35" s="40">
        <f t="shared" si="8"/>
        <v>52.400000000000006</v>
      </c>
      <c r="D35" s="40">
        <f t="shared" si="4"/>
        <v>16.100000000000001</v>
      </c>
      <c r="E35" s="40">
        <f t="shared" si="5"/>
        <v>36.300000000000004</v>
      </c>
      <c r="F35" s="40">
        <f t="shared" si="9"/>
        <v>2.2000000000000002</v>
      </c>
      <c r="G35" s="40">
        <f>H35+I35</f>
        <v>1.5</v>
      </c>
      <c r="H35" s="40">
        <v>1.5</v>
      </c>
      <c r="I35" s="40">
        <v>0</v>
      </c>
      <c r="J35" s="31">
        <f t="shared" si="6"/>
        <v>0.7</v>
      </c>
      <c r="K35" s="40">
        <v>0.7</v>
      </c>
      <c r="L35" s="40">
        <v>0</v>
      </c>
      <c r="M35" s="31">
        <f t="shared" si="7"/>
        <v>50.2</v>
      </c>
      <c r="N35" s="28">
        <f t="shared" si="11"/>
        <v>14.6</v>
      </c>
      <c r="O35" s="28">
        <v>14.6</v>
      </c>
      <c r="P35" s="28">
        <v>0</v>
      </c>
      <c r="Q35" s="28">
        <f t="shared" si="12"/>
        <v>35.6</v>
      </c>
      <c r="R35" s="28">
        <v>35.6</v>
      </c>
      <c r="S35" s="28">
        <v>0</v>
      </c>
      <c r="T35" s="41">
        <f t="shared" si="13"/>
        <v>0</v>
      </c>
      <c r="U35" s="28">
        <v>0</v>
      </c>
      <c r="V35" s="28">
        <v>0</v>
      </c>
      <c r="W35" s="47"/>
      <c r="X35" s="3"/>
    </row>
    <row r="36" spans="1:24" s="32" customFormat="1" ht="41.25" customHeight="1">
      <c r="A36" s="26">
        <v>304023</v>
      </c>
      <c r="B36" s="19" t="s">
        <v>104</v>
      </c>
      <c r="C36" s="40">
        <f t="shared" si="8"/>
        <v>98.2</v>
      </c>
      <c r="D36" s="40">
        <f t="shared" si="4"/>
        <v>53.6</v>
      </c>
      <c r="E36" s="40">
        <f t="shared" si="5"/>
        <v>44.6</v>
      </c>
      <c r="F36" s="40">
        <f t="shared" si="9"/>
        <v>26.299999999999997</v>
      </c>
      <c r="G36" s="40">
        <f>H36+I36</f>
        <v>17.399999999999999</v>
      </c>
      <c r="H36" s="40">
        <v>17.399999999999999</v>
      </c>
      <c r="I36" s="40">
        <v>0</v>
      </c>
      <c r="J36" s="31">
        <f t="shared" si="6"/>
        <v>8.9</v>
      </c>
      <c r="K36" s="40">
        <v>8.9</v>
      </c>
      <c r="L36" s="40">
        <v>0</v>
      </c>
      <c r="M36" s="31">
        <f t="shared" si="7"/>
        <v>71.400000000000006</v>
      </c>
      <c r="N36" s="28">
        <f t="shared" si="11"/>
        <v>35.700000000000003</v>
      </c>
      <c r="O36" s="28">
        <v>35.700000000000003</v>
      </c>
      <c r="P36" s="28">
        <v>0</v>
      </c>
      <c r="Q36" s="28">
        <f t="shared" si="12"/>
        <v>35.700000000000003</v>
      </c>
      <c r="R36" s="28">
        <v>35.700000000000003</v>
      </c>
      <c r="S36" s="28">
        <v>0</v>
      </c>
      <c r="T36" s="41">
        <f t="shared" si="13"/>
        <v>0.5</v>
      </c>
      <c r="U36" s="28">
        <v>0.5</v>
      </c>
      <c r="V36" s="28">
        <v>0</v>
      </c>
      <c r="W36" s="47"/>
      <c r="X36" s="3"/>
    </row>
    <row r="37" spans="1:24" s="32" customFormat="1" ht="31.15" customHeight="1">
      <c r="A37" s="26">
        <v>352028</v>
      </c>
      <c r="B37" s="19" t="s">
        <v>105</v>
      </c>
      <c r="C37" s="40">
        <f t="shared" si="8"/>
        <v>12.5</v>
      </c>
      <c r="D37" s="40">
        <f t="shared" si="4"/>
        <v>6</v>
      </c>
      <c r="E37" s="40">
        <f t="shared" si="5"/>
        <v>6.5</v>
      </c>
      <c r="F37" s="40">
        <f t="shared" si="9"/>
        <v>0.7</v>
      </c>
      <c r="G37" s="40">
        <f>H37+I37</f>
        <v>0.5</v>
      </c>
      <c r="H37" s="40">
        <v>0.5</v>
      </c>
      <c r="I37" s="40">
        <v>0</v>
      </c>
      <c r="J37" s="31">
        <f t="shared" si="6"/>
        <v>0.2</v>
      </c>
      <c r="K37" s="40">
        <v>0.2</v>
      </c>
      <c r="L37" s="40">
        <v>0</v>
      </c>
      <c r="M37" s="31">
        <f t="shared" si="7"/>
        <v>11.8</v>
      </c>
      <c r="N37" s="28">
        <f t="shared" si="11"/>
        <v>5.5</v>
      </c>
      <c r="O37" s="28">
        <v>5.5</v>
      </c>
      <c r="P37" s="28">
        <v>0</v>
      </c>
      <c r="Q37" s="28">
        <f t="shared" si="12"/>
        <v>6.3</v>
      </c>
      <c r="R37" s="28">
        <v>6.3</v>
      </c>
      <c r="S37" s="28">
        <v>0</v>
      </c>
      <c r="T37" s="41">
        <f t="shared" si="13"/>
        <v>0</v>
      </c>
      <c r="U37" s="28">
        <v>0</v>
      </c>
      <c r="V37" s="28">
        <v>0</v>
      </c>
      <c r="W37" s="47"/>
      <c r="X37" s="3"/>
    </row>
    <row r="38" spans="1:24" s="32" customFormat="1" ht="31.15" customHeight="1">
      <c r="A38" s="26">
        <v>309023</v>
      </c>
      <c r="B38" s="19" t="s">
        <v>1</v>
      </c>
      <c r="C38" s="40">
        <f t="shared" si="8"/>
        <v>5.7</v>
      </c>
      <c r="D38" s="40">
        <f t="shared" si="4"/>
        <v>1.9</v>
      </c>
      <c r="E38" s="40">
        <f t="shared" si="5"/>
        <v>3.8000000000000003</v>
      </c>
      <c r="F38" s="40">
        <f t="shared" si="9"/>
        <v>0.5</v>
      </c>
      <c r="G38" s="40">
        <f>H38+I38</f>
        <v>0.4</v>
      </c>
      <c r="H38" s="40">
        <v>0.4</v>
      </c>
      <c r="I38" s="40">
        <v>0</v>
      </c>
      <c r="J38" s="31">
        <f t="shared" si="6"/>
        <v>0.1</v>
      </c>
      <c r="K38" s="40">
        <v>0.1</v>
      </c>
      <c r="L38" s="40">
        <v>0</v>
      </c>
      <c r="M38" s="31">
        <f t="shared" si="7"/>
        <v>5.2</v>
      </c>
      <c r="N38" s="28">
        <f t="shared" si="11"/>
        <v>1.5</v>
      </c>
      <c r="O38" s="28">
        <v>1.5</v>
      </c>
      <c r="P38" s="28">
        <v>0</v>
      </c>
      <c r="Q38" s="28">
        <f t="shared" si="12"/>
        <v>3.7</v>
      </c>
      <c r="R38" s="28">
        <v>3.7</v>
      </c>
      <c r="S38" s="28">
        <v>0</v>
      </c>
      <c r="T38" s="41">
        <f t="shared" si="13"/>
        <v>0</v>
      </c>
      <c r="U38" s="28">
        <v>0</v>
      </c>
      <c r="V38" s="28">
        <v>0</v>
      </c>
      <c r="W38" s="47"/>
      <c r="X38" s="3"/>
    </row>
    <row r="39" spans="1:24" s="5" customFormat="1" ht="31.15" customHeight="1">
      <c r="A39" s="26"/>
      <c r="B39" s="20" t="s">
        <v>16</v>
      </c>
      <c r="C39" s="31">
        <f>SUM(C40:C41)</f>
        <v>125.70000000000002</v>
      </c>
      <c r="D39" s="31">
        <f t="shared" ref="D39:V39" si="14">SUM(D40:D41)</f>
        <v>69.7</v>
      </c>
      <c r="E39" s="31">
        <f t="shared" si="14"/>
        <v>56</v>
      </c>
      <c r="F39" s="31">
        <f t="shared" si="14"/>
        <v>14.3</v>
      </c>
      <c r="G39" s="31">
        <f t="shared" si="14"/>
        <v>9.4</v>
      </c>
      <c r="H39" s="31">
        <f t="shared" si="14"/>
        <v>9.4</v>
      </c>
      <c r="I39" s="31">
        <f t="shared" si="14"/>
        <v>0</v>
      </c>
      <c r="J39" s="31">
        <f t="shared" si="14"/>
        <v>4.9000000000000004</v>
      </c>
      <c r="K39" s="31">
        <f t="shared" si="14"/>
        <v>4.9000000000000004</v>
      </c>
      <c r="L39" s="31">
        <f t="shared" si="14"/>
        <v>0</v>
      </c>
      <c r="M39" s="31">
        <f t="shared" si="14"/>
        <v>110.9</v>
      </c>
      <c r="N39" s="31">
        <f t="shared" si="14"/>
        <v>59.800000000000004</v>
      </c>
      <c r="O39" s="31">
        <f t="shared" si="14"/>
        <v>59.800000000000004</v>
      </c>
      <c r="P39" s="31">
        <f t="shared" si="14"/>
        <v>0</v>
      </c>
      <c r="Q39" s="31">
        <f t="shared" si="14"/>
        <v>51.1</v>
      </c>
      <c r="R39" s="31">
        <f t="shared" si="14"/>
        <v>51.1</v>
      </c>
      <c r="S39" s="31">
        <f t="shared" si="14"/>
        <v>0</v>
      </c>
      <c r="T39" s="31">
        <f t="shared" si="14"/>
        <v>0.5</v>
      </c>
      <c r="U39" s="31">
        <f t="shared" si="14"/>
        <v>0.5</v>
      </c>
      <c r="V39" s="48">
        <f t="shared" si="14"/>
        <v>0</v>
      </c>
      <c r="W39" s="47"/>
      <c r="X39" s="3"/>
    </row>
    <row r="40" spans="1:24" s="32" customFormat="1" ht="31.15" customHeight="1">
      <c r="A40" s="26"/>
      <c r="B40" s="19" t="s">
        <v>106</v>
      </c>
      <c r="C40" s="40">
        <f t="shared" si="8"/>
        <v>93.800000000000011</v>
      </c>
      <c r="D40" s="40">
        <f>G40+N40+T40</f>
        <v>52.2</v>
      </c>
      <c r="E40" s="40">
        <f>J40+Q40</f>
        <v>41.6</v>
      </c>
      <c r="F40" s="40">
        <f t="shared" si="9"/>
        <v>9.9</v>
      </c>
      <c r="G40" s="40">
        <f t="shared" si="10"/>
        <v>6.5</v>
      </c>
      <c r="H40" s="40">
        <v>6.5</v>
      </c>
      <c r="I40" s="40">
        <v>0</v>
      </c>
      <c r="J40" s="31">
        <f t="shared" si="6"/>
        <v>3.4</v>
      </c>
      <c r="K40" s="40">
        <v>3.4</v>
      </c>
      <c r="L40" s="40">
        <v>0</v>
      </c>
      <c r="M40" s="31">
        <f t="shared" si="7"/>
        <v>83.4</v>
      </c>
      <c r="N40" s="28">
        <f t="shared" si="11"/>
        <v>45.2</v>
      </c>
      <c r="O40" s="28">
        <v>45.2</v>
      </c>
      <c r="P40" s="28">
        <v>0</v>
      </c>
      <c r="Q40" s="28">
        <f t="shared" si="12"/>
        <v>38.200000000000003</v>
      </c>
      <c r="R40" s="28">
        <v>38.200000000000003</v>
      </c>
      <c r="S40" s="28">
        <v>0</v>
      </c>
      <c r="T40" s="41">
        <f t="shared" si="13"/>
        <v>0.5</v>
      </c>
      <c r="U40" s="28">
        <v>0.5</v>
      </c>
      <c r="V40" s="28">
        <v>0</v>
      </c>
      <c r="W40" s="47"/>
      <c r="X40" s="3"/>
    </row>
    <row r="41" spans="1:24" s="32" customFormat="1" ht="31.15" customHeight="1">
      <c r="A41" s="26"/>
      <c r="B41" s="19" t="s">
        <v>107</v>
      </c>
      <c r="C41" s="40">
        <f t="shared" si="8"/>
        <v>31.9</v>
      </c>
      <c r="D41" s="40">
        <f>G41+N41+T41</f>
        <v>17.5</v>
      </c>
      <c r="E41" s="40">
        <f>J41+Q41</f>
        <v>14.4</v>
      </c>
      <c r="F41" s="40">
        <f t="shared" si="9"/>
        <v>4.4000000000000004</v>
      </c>
      <c r="G41" s="40">
        <f t="shared" si="10"/>
        <v>2.9</v>
      </c>
      <c r="H41" s="40">
        <v>2.9</v>
      </c>
      <c r="I41" s="40">
        <v>0</v>
      </c>
      <c r="J41" s="31">
        <f t="shared" si="6"/>
        <v>1.5</v>
      </c>
      <c r="K41" s="40">
        <v>1.5</v>
      </c>
      <c r="L41" s="40">
        <v>0</v>
      </c>
      <c r="M41" s="31">
        <f t="shared" si="7"/>
        <v>27.5</v>
      </c>
      <c r="N41" s="28">
        <f t="shared" si="11"/>
        <v>14.6</v>
      </c>
      <c r="O41" s="28">
        <v>14.6</v>
      </c>
      <c r="P41" s="28">
        <v>0</v>
      </c>
      <c r="Q41" s="28">
        <f t="shared" si="12"/>
        <v>12.9</v>
      </c>
      <c r="R41" s="28">
        <v>12.9</v>
      </c>
      <c r="S41" s="28">
        <v>0</v>
      </c>
      <c r="T41" s="41">
        <f t="shared" si="13"/>
        <v>0</v>
      </c>
      <c r="U41" s="28">
        <v>0</v>
      </c>
      <c r="V41" s="28">
        <v>0</v>
      </c>
      <c r="W41" s="47"/>
      <c r="X41" s="3"/>
    </row>
    <row r="42" spans="1:24" s="6" customFormat="1" ht="31.15" customHeight="1">
      <c r="A42" s="26"/>
      <c r="B42" s="21" t="s">
        <v>17</v>
      </c>
      <c r="C42" s="42">
        <f t="shared" ref="C42:V42" si="15">SUM(C44:C49)</f>
        <v>1661.2</v>
      </c>
      <c r="D42" s="42">
        <f>SUM(D44:D49)</f>
        <v>657.30000000000007</v>
      </c>
      <c r="E42" s="42">
        <f t="shared" si="15"/>
        <v>1003.9000000000001</v>
      </c>
      <c r="F42" s="42">
        <f t="shared" si="15"/>
        <v>184.89999999999998</v>
      </c>
      <c r="G42" s="42">
        <f t="shared" si="15"/>
        <v>122.3</v>
      </c>
      <c r="H42" s="42">
        <f t="shared" si="15"/>
        <v>0</v>
      </c>
      <c r="I42" s="42">
        <f t="shared" si="15"/>
        <v>122.3</v>
      </c>
      <c r="J42" s="42">
        <f t="shared" si="15"/>
        <v>62.6</v>
      </c>
      <c r="K42" s="42">
        <f t="shared" si="15"/>
        <v>0</v>
      </c>
      <c r="L42" s="42">
        <f t="shared" si="15"/>
        <v>62.6</v>
      </c>
      <c r="M42" s="42">
        <f t="shared" si="15"/>
        <v>1467</v>
      </c>
      <c r="N42" s="42">
        <f t="shared" si="15"/>
        <v>525.70000000000005</v>
      </c>
      <c r="O42" s="42">
        <f t="shared" si="15"/>
        <v>0</v>
      </c>
      <c r="P42" s="42">
        <f t="shared" si="15"/>
        <v>525.70000000000005</v>
      </c>
      <c r="Q42" s="42">
        <f t="shared" si="15"/>
        <v>941.30000000000007</v>
      </c>
      <c r="R42" s="42">
        <f t="shared" si="15"/>
        <v>0</v>
      </c>
      <c r="S42" s="42">
        <f t="shared" si="15"/>
        <v>941.30000000000007</v>
      </c>
      <c r="T42" s="42">
        <f t="shared" si="15"/>
        <v>9.2999999999999989</v>
      </c>
      <c r="U42" s="42">
        <f t="shared" si="15"/>
        <v>0</v>
      </c>
      <c r="V42" s="42">
        <f t="shared" si="15"/>
        <v>9.2999999999999989</v>
      </c>
      <c r="W42" s="47"/>
      <c r="X42" s="3"/>
    </row>
    <row r="43" spans="1:24" s="4" customFormat="1" ht="31.15" customHeight="1">
      <c r="A43" s="26"/>
      <c r="B43" s="22" t="s">
        <v>130</v>
      </c>
      <c r="C43" s="40">
        <f t="shared" si="8"/>
        <v>2113.1000000000004</v>
      </c>
      <c r="D43" s="40">
        <f t="shared" ref="D43:D49" si="16">G43+N43+T43</f>
        <v>816.30000000000007</v>
      </c>
      <c r="E43" s="40">
        <f t="shared" ref="E43:E49" si="17">J43+Q43</f>
        <v>1296.8000000000002</v>
      </c>
      <c r="F43" s="40">
        <f t="shared" si="9"/>
        <v>210.5</v>
      </c>
      <c r="G43" s="40">
        <f t="shared" si="10"/>
        <v>139.1</v>
      </c>
      <c r="H43" s="40">
        <v>0</v>
      </c>
      <c r="I43" s="40">
        <v>139.1</v>
      </c>
      <c r="J43" s="31">
        <f t="shared" si="6"/>
        <v>71.400000000000006</v>
      </c>
      <c r="K43" s="40">
        <v>0</v>
      </c>
      <c r="L43" s="40">
        <v>71.400000000000006</v>
      </c>
      <c r="M43" s="31">
        <f t="shared" si="7"/>
        <v>1891.1000000000001</v>
      </c>
      <c r="N43" s="28">
        <f t="shared" si="11"/>
        <v>665.7</v>
      </c>
      <c r="O43" s="28">
        <v>0</v>
      </c>
      <c r="P43" s="28">
        <v>665.7</v>
      </c>
      <c r="Q43" s="28">
        <f t="shared" si="12"/>
        <v>1225.4000000000001</v>
      </c>
      <c r="R43" s="28">
        <v>0</v>
      </c>
      <c r="S43" s="28">
        <v>1225.4000000000001</v>
      </c>
      <c r="T43" s="41">
        <f t="shared" si="13"/>
        <v>11.5</v>
      </c>
      <c r="U43" s="28">
        <v>0</v>
      </c>
      <c r="V43" s="28">
        <v>11.5</v>
      </c>
      <c r="W43" s="47"/>
      <c r="X43" s="3"/>
    </row>
    <row r="44" spans="1:24" s="33" customFormat="1" ht="31.15" customHeight="1">
      <c r="A44" s="26">
        <v>352012</v>
      </c>
      <c r="B44" s="19" t="s">
        <v>108</v>
      </c>
      <c r="C44" s="40">
        <f t="shared" si="8"/>
        <v>764.30000000000007</v>
      </c>
      <c r="D44" s="40">
        <f t="shared" si="16"/>
        <v>267.10000000000002</v>
      </c>
      <c r="E44" s="40">
        <f t="shared" si="17"/>
        <v>497.20000000000005</v>
      </c>
      <c r="F44" s="40">
        <f t="shared" si="9"/>
        <v>55</v>
      </c>
      <c r="G44" s="40">
        <f t="shared" si="10"/>
        <v>36.4</v>
      </c>
      <c r="H44" s="40">
        <v>0</v>
      </c>
      <c r="I44" s="40">
        <v>36.4</v>
      </c>
      <c r="J44" s="31">
        <f t="shared" si="6"/>
        <v>18.600000000000001</v>
      </c>
      <c r="K44" s="40">
        <v>0</v>
      </c>
      <c r="L44" s="40">
        <v>18.600000000000001</v>
      </c>
      <c r="M44" s="31">
        <f t="shared" si="7"/>
        <v>706</v>
      </c>
      <c r="N44" s="28">
        <f t="shared" si="11"/>
        <v>227.4</v>
      </c>
      <c r="O44" s="28">
        <v>0</v>
      </c>
      <c r="P44" s="28">
        <v>227.4</v>
      </c>
      <c r="Q44" s="28">
        <f t="shared" si="12"/>
        <v>478.6</v>
      </c>
      <c r="R44" s="28">
        <v>0</v>
      </c>
      <c r="S44" s="28">
        <v>478.6</v>
      </c>
      <c r="T44" s="41">
        <f t="shared" si="13"/>
        <v>3.3</v>
      </c>
      <c r="U44" s="28">
        <v>0</v>
      </c>
      <c r="V44" s="28">
        <v>3.3</v>
      </c>
      <c r="W44" s="47"/>
      <c r="X44" s="3"/>
    </row>
    <row r="45" spans="1:24" s="33" customFormat="1" ht="31.15" customHeight="1">
      <c r="A45" s="26">
        <v>352028</v>
      </c>
      <c r="B45" s="19" t="s">
        <v>109</v>
      </c>
      <c r="C45" s="40">
        <f t="shared" si="8"/>
        <v>77.400000000000006</v>
      </c>
      <c r="D45" s="40">
        <f t="shared" si="16"/>
        <v>38.1</v>
      </c>
      <c r="E45" s="40">
        <f t="shared" si="17"/>
        <v>39.300000000000004</v>
      </c>
      <c r="F45" s="40">
        <f t="shared" si="9"/>
        <v>9.3000000000000007</v>
      </c>
      <c r="G45" s="40">
        <f t="shared" si="10"/>
        <v>6.1</v>
      </c>
      <c r="H45" s="40">
        <v>0</v>
      </c>
      <c r="I45" s="40">
        <v>6.1</v>
      </c>
      <c r="J45" s="31">
        <f t="shared" si="6"/>
        <v>3.2</v>
      </c>
      <c r="K45" s="40">
        <v>0</v>
      </c>
      <c r="L45" s="40">
        <v>3.2</v>
      </c>
      <c r="M45" s="31">
        <f t="shared" si="7"/>
        <v>67</v>
      </c>
      <c r="N45" s="28">
        <f t="shared" si="11"/>
        <v>30.9</v>
      </c>
      <c r="O45" s="28">
        <v>0</v>
      </c>
      <c r="P45" s="28">
        <v>30.9</v>
      </c>
      <c r="Q45" s="28">
        <f t="shared" si="12"/>
        <v>36.1</v>
      </c>
      <c r="R45" s="28">
        <v>0</v>
      </c>
      <c r="S45" s="28">
        <v>36.1</v>
      </c>
      <c r="T45" s="41">
        <f t="shared" si="13"/>
        <v>1.1000000000000001</v>
      </c>
      <c r="U45" s="28">
        <v>0</v>
      </c>
      <c r="V45" s="28">
        <v>1.1000000000000001</v>
      </c>
      <c r="W45" s="47"/>
      <c r="X45" s="3"/>
    </row>
    <row r="46" spans="1:24" s="33" customFormat="1" ht="31.15" customHeight="1">
      <c r="A46" s="26">
        <v>763010</v>
      </c>
      <c r="B46" s="19" t="s">
        <v>110</v>
      </c>
      <c r="C46" s="40">
        <f t="shared" si="8"/>
        <v>56.1</v>
      </c>
      <c r="D46" s="40">
        <f t="shared" si="16"/>
        <v>25.8</v>
      </c>
      <c r="E46" s="40">
        <f t="shared" si="17"/>
        <v>30.3</v>
      </c>
      <c r="F46" s="40">
        <f t="shared" si="9"/>
        <v>9.8000000000000007</v>
      </c>
      <c r="G46" s="40">
        <f t="shared" si="10"/>
        <v>6.5</v>
      </c>
      <c r="H46" s="40">
        <v>0</v>
      </c>
      <c r="I46" s="40">
        <v>6.5</v>
      </c>
      <c r="J46" s="31">
        <f t="shared" si="6"/>
        <v>3.3</v>
      </c>
      <c r="K46" s="40">
        <v>0</v>
      </c>
      <c r="L46" s="40">
        <v>3.3</v>
      </c>
      <c r="M46" s="31">
        <f t="shared" si="7"/>
        <v>45.2</v>
      </c>
      <c r="N46" s="28">
        <f t="shared" si="11"/>
        <v>18.2</v>
      </c>
      <c r="O46" s="28">
        <v>0</v>
      </c>
      <c r="P46" s="28">
        <v>18.2</v>
      </c>
      <c r="Q46" s="28">
        <f t="shared" si="12"/>
        <v>27</v>
      </c>
      <c r="R46" s="28">
        <v>0</v>
      </c>
      <c r="S46" s="28">
        <v>27</v>
      </c>
      <c r="T46" s="41">
        <f t="shared" si="13"/>
        <v>1.1000000000000001</v>
      </c>
      <c r="U46" s="28">
        <v>0</v>
      </c>
      <c r="V46" s="28">
        <v>1.1000000000000001</v>
      </c>
      <c r="W46" s="47"/>
      <c r="X46" s="3"/>
    </row>
    <row r="47" spans="1:24" s="33" customFormat="1" ht="31.15" customHeight="1">
      <c r="A47" s="26">
        <v>766003</v>
      </c>
      <c r="B47" s="19" t="s">
        <v>111</v>
      </c>
      <c r="C47" s="40">
        <f t="shared" si="8"/>
        <v>222.1</v>
      </c>
      <c r="D47" s="40">
        <f t="shared" si="16"/>
        <v>108.4</v>
      </c>
      <c r="E47" s="40">
        <f t="shared" si="17"/>
        <v>113.69999999999999</v>
      </c>
      <c r="F47" s="40">
        <f t="shared" si="9"/>
        <v>55</v>
      </c>
      <c r="G47" s="40">
        <f t="shared" si="10"/>
        <v>36.4</v>
      </c>
      <c r="H47" s="40">
        <v>0</v>
      </c>
      <c r="I47" s="40">
        <v>36.4</v>
      </c>
      <c r="J47" s="31">
        <f t="shared" si="6"/>
        <v>18.600000000000001</v>
      </c>
      <c r="K47" s="40">
        <v>0</v>
      </c>
      <c r="L47" s="40">
        <v>18.600000000000001</v>
      </c>
      <c r="M47" s="31">
        <f t="shared" si="7"/>
        <v>166</v>
      </c>
      <c r="N47" s="28">
        <f t="shared" si="11"/>
        <v>70.900000000000006</v>
      </c>
      <c r="O47" s="28">
        <v>0</v>
      </c>
      <c r="P47" s="28">
        <v>70.900000000000006</v>
      </c>
      <c r="Q47" s="28">
        <f t="shared" si="12"/>
        <v>95.1</v>
      </c>
      <c r="R47" s="28">
        <v>0</v>
      </c>
      <c r="S47" s="28">
        <v>95.1</v>
      </c>
      <c r="T47" s="41">
        <f t="shared" si="13"/>
        <v>1.1000000000000001</v>
      </c>
      <c r="U47" s="28">
        <v>0</v>
      </c>
      <c r="V47" s="28">
        <v>1.1000000000000001</v>
      </c>
      <c r="W47" s="47"/>
      <c r="X47" s="3"/>
    </row>
    <row r="48" spans="1:24" s="33" customFormat="1" ht="31.15" customHeight="1">
      <c r="A48" s="26">
        <v>708017</v>
      </c>
      <c r="B48" s="19" t="s">
        <v>112</v>
      </c>
      <c r="C48" s="40">
        <f t="shared" si="8"/>
        <v>259.10000000000002</v>
      </c>
      <c r="D48" s="40">
        <f t="shared" si="16"/>
        <v>112</v>
      </c>
      <c r="E48" s="40">
        <f t="shared" si="17"/>
        <v>147.1</v>
      </c>
      <c r="F48" s="40">
        <f t="shared" si="9"/>
        <v>26.6</v>
      </c>
      <c r="G48" s="40">
        <f t="shared" si="10"/>
        <v>17.600000000000001</v>
      </c>
      <c r="H48" s="40">
        <v>0</v>
      </c>
      <c r="I48" s="40">
        <v>17.600000000000001</v>
      </c>
      <c r="J48" s="31">
        <f t="shared" si="6"/>
        <v>9</v>
      </c>
      <c r="K48" s="40">
        <v>0</v>
      </c>
      <c r="L48" s="40">
        <v>9</v>
      </c>
      <c r="M48" s="31">
        <f t="shared" si="7"/>
        <v>230.89999999999998</v>
      </c>
      <c r="N48" s="28">
        <f t="shared" si="11"/>
        <v>92.8</v>
      </c>
      <c r="O48" s="28">
        <v>0</v>
      </c>
      <c r="P48" s="28">
        <v>92.8</v>
      </c>
      <c r="Q48" s="28">
        <f t="shared" si="12"/>
        <v>138.1</v>
      </c>
      <c r="R48" s="28">
        <v>0</v>
      </c>
      <c r="S48" s="28">
        <v>138.1</v>
      </c>
      <c r="T48" s="41">
        <f t="shared" si="13"/>
        <v>1.6</v>
      </c>
      <c r="U48" s="28">
        <v>0</v>
      </c>
      <c r="V48" s="28">
        <v>1.6</v>
      </c>
      <c r="W48" s="47"/>
      <c r="X48" s="3"/>
    </row>
    <row r="49" spans="1:24" s="33" customFormat="1" ht="31.15" customHeight="1">
      <c r="A49" s="26">
        <v>733003</v>
      </c>
      <c r="B49" s="19" t="s">
        <v>128</v>
      </c>
      <c r="C49" s="40">
        <f t="shared" si="8"/>
        <v>282.2</v>
      </c>
      <c r="D49" s="40">
        <f t="shared" si="16"/>
        <v>105.89999999999999</v>
      </c>
      <c r="E49" s="40">
        <f t="shared" si="17"/>
        <v>176.3</v>
      </c>
      <c r="F49" s="40">
        <f t="shared" si="9"/>
        <v>29.200000000000003</v>
      </c>
      <c r="G49" s="40">
        <f t="shared" si="10"/>
        <v>19.3</v>
      </c>
      <c r="H49" s="40">
        <v>0</v>
      </c>
      <c r="I49" s="40">
        <v>19.3</v>
      </c>
      <c r="J49" s="31">
        <f t="shared" si="6"/>
        <v>9.9</v>
      </c>
      <c r="K49" s="40">
        <v>0</v>
      </c>
      <c r="L49" s="40">
        <v>9.9</v>
      </c>
      <c r="M49" s="31">
        <f t="shared" si="7"/>
        <v>251.9</v>
      </c>
      <c r="N49" s="28">
        <f t="shared" si="11"/>
        <v>85.5</v>
      </c>
      <c r="O49" s="28">
        <v>0</v>
      </c>
      <c r="P49" s="28">
        <v>85.5</v>
      </c>
      <c r="Q49" s="28">
        <f t="shared" si="12"/>
        <v>166.4</v>
      </c>
      <c r="R49" s="28">
        <v>0</v>
      </c>
      <c r="S49" s="28">
        <v>166.4</v>
      </c>
      <c r="T49" s="41">
        <f t="shared" si="13"/>
        <v>1.1000000000000001</v>
      </c>
      <c r="U49" s="28">
        <v>0</v>
      </c>
      <c r="V49" s="28">
        <v>1.1000000000000001</v>
      </c>
      <c r="W49" s="47"/>
      <c r="X49" s="3"/>
    </row>
    <row r="50" spans="1:24" s="7" customFormat="1" ht="31.15" customHeight="1">
      <c r="A50" s="14" t="s">
        <v>18</v>
      </c>
      <c r="B50" s="23" t="s">
        <v>18</v>
      </c>
      <c r="C50" s="30">
        <f t="shared" ref="C50:V50" si="18">C51+C72+C86+C95+C105+C111+C116+C122+C126+C135+C140+C148+C152</f>
        <v>20359.300000000003</v>
      </c>
      <c r="D50" s="30">
        <f t="shared" si="18"/>
        <v>15116.699999999997</v>
      </c>
      <c r="E50" s="30">
        <f>E51+E72+E86+E95+E105+E111+E116+E122+E126+E135+E140+E148+E152</f>
        <v>5242.6000000000013</v>
      </c>
      <c r="F50" s="30">
        <f t="shared" si="18"/>
        <v>3338.900000000001</v>
      </c>
      <c r="G50" s="30">
        <f t="shared" si="18"/>
        <v>2489.2999999999997</v>
      </c>
      <c r="H50" s="30">
        <f t="shared" si="18"/>
        <v>1783.6</v>
      </c>
      <c r="I50" s="30">
        <f t="shared" si="18"/>
        <v>705.7</v>
      </c>
      <c r="J50" s="30">
        <f t="shared" si="18"/>
        <v>849.6</v>
      </c>
      <c r="K50" s="30">
        <f t="shared" si="18"/>
        <v>613.5</v>
      </c>
      <c r="L50" s="30">
        <f t="shared" si="18"/>
        <v>236.1</v>
      </c>
      <c r="M50" s="30">
        <f t="shared" si="18"/>
        <v>16566.599999999995</v>
      </c>
      <c r="N50" s="30">
        <f t="shared" si="18"/>
        <v>12492.199999999999</v>
      </c>
      <c r="O50" s="30">
        <f t="shared" si="18"/>
        <v>8793.6999999999989</v>
      </c>
      <c r="P50" s="30">
        <f t="shared" si="18"/>
        <v>3698.4999999999995</v>
      </c>
      <c r="Q50" s="30">
        <f t="shared" si="18"/>
        <v>4392.9999999999991</v>
      </c>
      <c r="R50" s="30">
        <f t="shared" si="18"/>
        <v>2956.7999999999993</v>
      </c>
      <c r="S50" s="30">
        <f t="shared" si="18"/>
        <v>1436.1999999999998</v>
      </c>
      <c r="T50" s="30">
        <f t="shared" si="18"/>
        <v>135.19999999999996</v>
      </c>
      <c r="U50" s="30">
        <f t="shared" si="18"/>
        <v>91.799999999999955</v>
      </c>
      <c r="V50" s="30">
        <f t="shared" si="18"/>
        <v>43.400000000000006</v>
      </c>
      <c r="W50" s="47"/>
      <c r="X50" s="3"/>
    </row>
    <row r="51" spans="1:24" s="7" customFormat="1" ht="31.15" customHeight="1">
      <c r="A51" s="27" t="s">
        <v>19</v>
      </c>
      <c r="B51" s="34" t="s">
        <v>2</v>
      </c>
      <c r="C51" s="29">
        <f>SUM(C52:C71)-C52</f>
        <v>8641.8000000000029</v>
      </c>
      <c r="D51" s="29">
        <f t="shared" ref="D51:V51" si="19">SUM(D52:D71)-D52</f>
        <v>6597.199999999998</v>
      </c>
      <c r="E51" s="29">
        <f t="shared" si="19"/>
        <v>2044.600000000001</v>
      </c>
      <c r="F51" s="29">
        <f t="shared" si="19"/>
        <v>970.00000000000045</v>
      </c>
      <c r="G51" s="29">
        <f t="shared" si="19"/>
        <v>738.49999999999977</v>
      </c>
      <c r="H51" s="29">
        <f t="shared" si="19"/>
        <v>469.70000000000016</v>
      </c>
      <c r="I51" s="29">
        <f t="shared" si="19"/>
        <v>268.8</v>
      </c>
      <c r="J51" s="29">
        <f t="shared" si="19"/>
        <v>231.5</v>
      </c>
      <c r="K51" s="29">
        <f t="shared" si="19"/>
        <v>148.80000000000001</v>
      </c>
      <c r="L51" s="29">
        <f t="shared" si="19"/>
        <v>82.7</v>
      </c>
      <c r="M51" s="29">
        <f t="shared" si="19"/>
        <v>7610.2999999999993</v>
      </c>
      <c r="N51" s="29">
        <f t="shared" si="19"/>
        <v>5797.2</v>
      </c>
      <c r="O51" s="29">
        <f t="shared" si="19"/>
        <v>3613.2999999999988</v>
      </c>
      <c r="P51" s="29">
        <f t="shared" si="19"/>
        <v>2183.9</v>
      </c>
      <c r="Q51" s="29">
        <f t="shared" si="19"/>
        <v>1813.1</v>
      </c>
      <c r="R51" s="29">
        <f t="shared" si="19"/>
        <v>1140.6999999999998</v>
      </c>
      <c r="S51" s="29">
        <f t="shared" si="19"/>
        <v>672.4</v>
      </c>
      <c r="T51" s="29">
        <f t="shared" si="19"/>
        <v>61.499999999999957</v>
      </c>
      <c r="U51" s="29">
        <f t="shared" si="19"/>
        <v>39.099999999999973</v>
      </c>
      <c r="V51" s="29">
        <f t="shared" si="19"/>
        <v>22.4</v>
      </c>
      <c r="W51" s="47"/>
      <c r="X51" s="3"/>
    </row>
    <row r="52" spans="1:24" s="2" customFormat="1" ht="31.15" customHeight="1">
      <c r="A52" s="50" t="s">
        <v>149</v>
      </c>
      <c r="B52" s="35" t="s">
        <v>114</v>
      </c>
      <c r="C52" s="40">
        <f>D52+E52</f>
        <v>7779.9000000000005</v>
      </c>
      <c r="D52" s="40">
        <f>G52+N52+T52</f>
        <v>5961.8</v>
      </c>
      <c r="E52" s="40">
        <f>J52+Q52</f>
        <v>1818.1000000000001</v>
      </c>
      <c r="F52" s="40">
        <f>G52+J52</f>
        <v>856.90000000000009</v>
      </c>
      <c r="G52" s="40">
        <f>H52+I52</f>
        <v>655.20000000000005</v>
      </c>
      <c r="H52" s="40">
        <v>386.4</v>
      </c>
      <c r="I52" s="40">
        <v>268.8</v>
      </c>
      <c r="J52" s="31">
        <f>K52+L52</f>
        <v>201.7</v>
      </c>
      <c r="K52" s="40">
        <v>119</v>
      </c>
      <c r="L52" s="40">
        <v>82.7</v>
      </c>
      <c r="M52" s="31">
        <f>N52+Q52</f>
        <v>6866.2000000000007</v>
      </c>
      <c r="N52" s="28">
        <f t="shared" si="11"/>
        <v>5249.8</v>
      </c>
      <c r="O52" s="28">
        <v>3065.9</v>
      </c>
      <c r="P52" s="28">
        <v>2183.9</v>
      </c>
      <c r="Q52" s="28">
        <f>R52+S52</f>
        <v>1616.4</v>
      </c>
      <c r="R52" s="28">
        <v>944</v>
      </c>
      <c r="S52" s="28">
        <v>672.4</v>
      </c>
      <c r="T52" s="41">
        <f>U52+V52</f>
        <v>56.8</v>
      </c>
      <c r="U52" s="28">
        <v>34.4</v>
      </c>
      <c r="V52" s="28">
        <v>22.4</v>
      </c>
      <c r="W52" s="47"/>
      <c r="X52" s="3"/>
    </row>
    <row r="53" spans="1:24" s="2" customFormat="1" ht="46.5" customHeight="1">
      <c r="A53" s="37"/>
      <c r="B53" s="45" t="s">
        <v>248</v>
      </c>
      <c r="C53" s="40">
        <f t="shared" ref="C53:C62" si="20">D53+E53</f>
        <v>6818.9000000000005</v>
      </c>
      <c r="D53" s="40">
        <f t="shared" ref="D53:D62" si="21">G53+N53+T53</f>
        <v>5224.8</v>
      </c>
      <c r="E53" s="40">
        <f t="shared" ref="E53:E62" si="22">J53+Q53</f>
        <v>1594.1000000000001</v>
      </c>
      <c r="F53" s="40">
        <f>G53+J53</f>
        <v>744.2</v>
      </c>
      <c r="G53" s="40">
        <f t="shared" ref="G53:G62" si="23">H53+I53</f>
        <v>569</v>
      </c>
      <c r="H53" s="40">
        <v>300.2</v>
      </c>
      <c r="I53" s="40">
        <v>268.8</v>
      </c>
      <c r="J53" s="31">
        <f>K53+L53</f>
        <v>175.2</v>
      </c>
      <c r="K53" s="40">
        <v>92.5</v>
      </c>
      <c r="L53" s="40">
        <v>82.7</v>
      </c>
      <c r="M53" s="31">
        <f t="shared" ref="M53:M62" si="24">N53+Q53</f>
        <v>6027.2000000000007</v>
      </c>
      <c r="N53" s="28">
        <f>O53+P53</f>
        <v>4608.3</v>
      </c>
      <c r="O53" s="28">
        <v>2424.4</v>
      </c>
      <c r="P53" s="28">
        <v>2183.9</v>
      </c>
      <c r="Q53" s="28">
        <f t="shared" ref="Q53:Q62" si="25">R53+S53</f>
        <v>1418.9</v>
      </c>
      <c r="R53" s="28">
        <v>746.5</v>
      </c>
      <c r="S53" s="28">
        <v>672.4</v>
      </c>
      <c r="T53" s="41">
        <f t="shared" ref="T53:T62" si="26">U53+V53</f>
        <v>47.5</v>
      </c>
      <c r="U53" s="28">
        <v>25.1</v>
      </c>
      <c r="V53" s="28">
        <v>22.4</v>
      </c>
      <c r="W53" s="47"/>
      <c r="X53" s="3"/>
    </row>
    <row r="54" spans="1:24" s="2" customFormat="1" ht="46.5" customHeight="1">
      <c r="A54" s="37"/>
      <c r="B54" s="45" t="s">
        <v>239</v>
      </c>
      <c r="C54" s="40">
        <f t="shared" si="20"/>
        <v>119.19999999999999</v>
      </c>
      <c r="D54" s="40">
        <f t="shared" si="21"/>
        <v>91.399999999999991</v>
      </c>
      <c r="E54" s="40">
        <f t="shared" si="22"/>
        <v>27.8</v>
      </c>
      <c r="F54" s="40">
        <f t="shared" ref="F54:F62" si="27">G54+J54</f>
        <v>13.7</v>
      </c>
      <c r="G54" s="40">
        <f t="shared" si="23"/>
        <v>10.5</v>
      </c>
      <c r="H54" s="40">
        <v>10.5</v>
      </c>
      <c r="I54" s="40"/>
      <c r="J54" s="31">
        <f t="shared" ref="J54:J62" si="28">K54+L54</f>
        <v>3.2</v>
      </c>
      <c r="K54" s="40">
        <v>3.2</v>
      </c>
      <c r="L54" s="40"/>
      <c r="M54" s="31">
        <f t="shared" si="24"/>
        <v>104.4</v>
      </c>
      <c r="N54" s="28">
        <f t="shared" ref="N54:N62" si="29">O54+P54</f>
        <v>79.8</v>
      </c>
      <c r="O54" s="28">
        <v>79.8</v>
      </c>
      <c r="P54" s="28"/>
      <c r="Q54" s="28">
        <f t="shared" si="25"/>
        <v>24.6</v>
      </c>
      <c r="R54" s="28">
        <v>24.6</v>
      </c>
      <c r="S54" s="28"/>
      <c r="T54" s="41">
        <f t="shared" si="26"/>
        <v>1.1000000000000001</v>
      </c>
      <c r="U54" s="28">
        <v>1.1000000000000001</v>
      </c>
      <c r="V54" s="28"/>
      <c r="W54" s="47"/>
      <c r="X54" s="3"/>
    </row>
    <row r="55" spans="1:24" s="2" customFormat="1" ht="46.5" customHeight="1">
      <c r="A55" s="37"/>
      <c r="B55" s="45" t="s">
        <v>240</v>
      </c>
      <c r="C55" s="40">
        <f t="shared" si="20"/>
        <v>353.5</v>
      </c>
      <c r="D55" s="40">
        <f t="shared" si="21"/>
        <v>271.2</v>
      </c>
      <c r="E55" s="40">
        <f t="shared" si="22"/>
        <v>82.3</v>
      </c>
      <c r="F55" s="40">
        <f t="shared" si="27"/>
        <v>28.8</v>
      </c>
      <c r="G55" s="40">
        <f t="shared" si="23"/>
        <v>22</v>
      </c>
      <c r="H55" s="40">
        <v>22</v>
      </c>
      <c r="I55" s="40"/>
      <c r="J55" s="31">
        <f t="shared" si="28"/>
        <v>6.8</v>
      </c>
      <c r="K55" s="40">
        <v>6.8</v>
      </c>
      <c r="L55" s="40"/>
      <c r="M55" s="31">
        <f t="shared" si="24"/>
        <v>320.89999999999998</v>
      </c>
      <c r="N55" s="28">
        <f t="shared" si="29"/>
        <v>245.4</v>
      </c>
      <c r="O55" s="28">
        <v>245.4</v>
      </c>
      <c r="P55" s="28"/>
      <c r="Q55" s="28">
        <f t="shared" si="25"/>
        <v>75.5</v>
      </c>
      <c r="R55" s="28">
        <v>75.5</v>
      </c>
      <c r="S55" s="28"/>
      <c r="T55" s="41">
        <f t="shared" si="26"/>
        <v>3.8</v>
      </c>
      <c r="U55" s="28">
        <v>3.8</v>
      </c>
      <c r="V55" s="28"/>
      <c r="W55" s="47"/>
      <c r="X55" s="3"/>
    </row>
    <row r="56" spans="1:24" s="2" customFormat="1" ht="46.5" customHeight="1">
      <c r="A56" s="37"/>
      <c r="B56" s="45" t="s">
        <v>241</v>
      </c>
      <c r="C56" s="40">
        <f t="shared" si="20"/>
        <v>118</v>
      </c>
      <c r="D56" s="40">
        <f t="shared" si="21"/>
        <v>90.5</v>
      </c>
      <c r="E56" s="40">
        <f t="shared" si="22"/>
        <v>27.5</v>
      </c>
      <c r="F56" s="40">
        <f t="shared" si="27"/>
        <v>14</v>
      </c>
      <c r="G56" s="40">
        <f t="shared" si="23"/>
        <v>10.7</v>
      </c>
      <c r="H56" s="40">
        <v>10.7</v>
      </c>
      <c r="I56" s="40"/>
      <c r="J56" s="31">
        <f t="shared" si="28"/>
        <v>3.3</v>
      </c>
      <c r="K56" s="40">
        <v>3.3</v>
      </c>
      <c r="L56" s="40"/>
      <c r="M56" s="31">
        <f t="shared" si="24"/>
        <v>102.9</v>
      </c>
      <c r="N56" s="28">
        <f t="shared" si="29"/>
        <v>78.7</v>
      </c>
      <c r="O56" s="28">
        <v>78.7</v>
      </c>
      <c r="P56" s="28"/>
      <c r="Q56" s="28">
        <f t="shared" si="25"/>
        <v>24.2</v>
      </c>
      <c r="R56" s="28">
        <v>24.2</v>
      </c>
      <c r="S56" s="28"/>
      <c r="T56" s="41">
        <f t="shared" si="26"/>
        <v>1.1000000000000001</v>
      </c>
      <c r="U56" s="28">
        <v>1.1000000000000001</v>
      </c>
      <c r="V56" s="28"/>
      <c r="W56" s="47"/>
      <c r="X56" s="3"/>
    </row>
    <row r="57" spans="1:24" s="2" customFormat="1" ht="46.5" customHeight="1">
      <c r="A57" s="37"/>
      <c r="B57" s="45" t="s">
        <v>242</v>
      </c>
      <c r="C57" s="40">
        <f t="shared" si="20"/>
        <v>16.7</v>
      </c>
      <c r="D57" s="40">
        <f t="shared" si="21"/>
        <v>12.799999999999999</v>
      </c>
      <c r="E57" s="40">
        <f t="shared" si="22"/>
        <v>3.9</v>
      </c>
      <c r="F57" s="40">
        <f t="shared" si="27"/>
        <v>1.4000000000000001</v>
      </c>
      <c r="G57" s="40">
        <f t="shared" si="23"/>
        <v>1.1000000000000001</v>
      </c>
      <c r="H57" s="40">
        <v>1.1000000000000001</v>
      </c>
      <c r="I57" s="40"/>
      <c r="J57" s="31">
        <f t="shared" si="28"/>
        <v>0.3</v>
      </c>
      <c r="K57" s="40">
        <v>0.3</v>
      </c>
      <c r="L57" s="40"/>
      <c r="M57" s="31">
        <f t="shared" si="24"/>
        <v>15.299999999999999</v>
      </c>
      <c r="N57" s="28">
        <f t="shared" si="29"/>
        <v>11.7</v>
      </c>
      <c r="O57" s="28">
        <v>11.7</v>
      </c>
      <c r="P57" s="28"/>
      <c r="Q57" s="28">
        <f t="shared" si="25"/>
        <v>3.6</v>
      </c>
      <c r="R57" s="28">
        <v>3.6</v>
      </c>
      <c r="S57" s="28"/>
      <c r="T57" s="41">
        <f t="shared" si="26"/>
        <v>0</v>
      </c>
      <c r="U57" s="28">
        <v>0</v>
      </c>
      <c r="V57" s="28"/>
      <c r="W57" s="47"/>
      <c r="X57" s="3"/>
    </row>
    <row r="58" spans="1:24" s="2" customFormat="1" ht="46.5" customHeight="1">
      <c r="A58" s="37"/>
      <c r="B58" s="45" t="s">
        <v>243</v>
      </c>
      <c r="C58" s="40">
        <f t="shared" si="20"/>
        <v>3.2</v>
      </c>
      <c r="D58" s="40">
        <f t="shared" si="21"/>
        <v>2.4</v>
      </c>
      <c r="E58" s="40">
        <f t="shared" si="22"/>
        <v>0.8</v>
      </c>
      <c r="F58" s="40">
        <f t="shared" si="27"/>
        <v>0</v>
      </c>
      <c r="G58" s="40">
        <f t="shared" si="23"/>
        <v>0</v>
      </c>
      <c r="H58" s="40">
        <v>0</v>
      </c>
      <c r="I58" s="40"/>
      <c r="J58" s="31">
        <f t="shared" si="28"/>
        <v>0</v>
      </c>
      <c r="K58" s="40">
        <v>0</v>
      </c>
      <c r="L58" s="40"/>
      <c r="M58" s="31">
        <f t="shared" si="24"/>
        <v>3.2</v>
      </c>
      <c r="N58" s="28">
        <f t="shared" si="29"/>
        <v>2.4</v>
      </c>
      <c r="O58" s="28">
        <v>2.4</v>
      </c>
      <c r="P58" s="28"/>
      <c r="Q58" s="28">
        <f t="shared" si="25"/>
        <v>0.8</v>
      </c>
      <c r="R58" s="28">
        <v>0.8</v>
      </c>
      <c r="S58" s="28"/>
      <c r="T58" s="41">
        <f t="shared" si="26"/>
        <v>0</v>
      </c>
      <c r="U58" s="28">
        <v>0</v>
      </c>
      <c r="V58" s="28"/>
      <c r="W58" s="47"/>
      <c r="X58" s="3"/>
    </row>
    <row r="59" spans="1:24" s="2" customFormat="1" ht="46.5" customHeight="1">
      <c r="A59" s="37"/>
      <c r="B59" s="45" t="s">
        <v>244</v>
      </c>
      <c r="C59" s="40">
        <f t="shared" si="20"/>
        <v>128.19999999999999</v>
      </c>
      <c r="D59" s="40">
        <f t="shared" si="21"/>
        <v>98.399999999999991</v>
      </c>
      <c r="E59" s="40">
        <f t="shared" si="22"/>
        <v>29.8</v>
      </c>
      <c r="F59" s="40">
        <f t="shared" si="27"/>
        <v>14.8</v>
      </c>
      <c r="G59" s="40">
        <f t="shared" si="23"/>
        <v>11.3</v>
      </c>
      <c r="H59" s="40">
        <v>11.3</v>
      </c>
      <c r="I59" s="40"/>
      <c r="J59" s="31">
        <f t="shared" si="28"/>
        <v>3.5</v>
      </c>
      <c r="K59" s="40">
        <v>3.5</v>
      </c>
      <c r="L59" s="40"/>
      <c r="M59" s="31">
        <f t="shared" si="24"/>
        <v>111.8</v>
      </c>
      <c r="N59" s="28">
        <f t="shared" si="29"/>
        <v>85.5</v>
      </c>
      <c r="O59" s="28">
        <v>85.5</v>
      </c>
      <c r="P59" s="28"/>
      <c r="Q59" s="28">
        <f t="shared" si="25"/>
        <v>26.3</v>
      </c>
      <c r="R59" s="28">
        <v>26.3</v>
      </c>
      <c r="S59" s="28"/>
      <c r="T59" s="41">
        <f t="shared" si="26"/>
        <v>1.6</v>
      </c>
      <c r="U59" s="28">
        <v>1.6</v>
      </c>
      <c r="V59" s="28"/>
      <c r="W59" s="47"/>
      <c r="X59" s="3"/>
    </row>
    <row r="60" spans="1:24" s="2" customFormat="1" ht="46.5" customHeight="1">
      <c r="A60" s="37"/>
      <c r="B60" s="45" t="s">
        <v>245</v>
      </c>
      <c r="C60" s="40">
        <f t="shared" si="20"/>
        <v>9.8999999999999986</v>
      </c>
      <c r="D60" s="40">
        <f t="shared" si="21"/>
        <v>7.6</v>
      </c>
      <c r="E60" s="40">
        <f t="shared" si="22"/>
        <v>2.2999999999999998</v>
      </c>
      <c r="F60" s="40">
        <f t="shared" si="27"/>
        <v>1.4000000000000001</v>
      </c>
      <c r="G60" s="40">
        <f t="shared" si="23"/>
        <v>1.1000000000000001</v>
      </c>
      <c r="H60" s="40">
        <v>1.1000000000000001</v>
      </c>
      <c r="I60" s="40"/>
      <c r="J60" s="31">
        <f t="shared" si="28"/>
        <v>0.3</v>
      </c>
      <c r="K60" s="40">
        <v>0.3</v>
      </c>
      <c r="L60" s="40"/>
      <c r="M60" s="31">
        <f t="shared" si="24"/>
        <v>8.5</v>
      </c>
      <c r="N60" s="28">
        <f t="shared" si="29"/>
        <v>6.5</v>
      </c>
      <c r="O60" s="28">
        <v>6.5</v>
      </c>
      <c r="P60" s="28"/>
      <c r="Q60" s="28">
        <f t="shared" si="25"/>
        <v>2</v>
      </c>
      <c r="R60" s="28">
        <v>2</v>
      </c>
      <c r="S60" s="28"/>
      <c r="T60" s="41">
        <f t="shared" si="26"/>
        <v>0</v>
      </c>
      <c r="U60" s="28">
        <v>0</v>
      </c>
      <c r="V60" s="28"/>
      <c r="W60" s="47"/>
      <c r="X60" s="3"/>
    </row>
    <row r="61" spans="1:24" s="2" customFormat="1" ht="46.5" customHeight="1">
      <c r="A61" s="37"/>
      <c r="B61" s="45" t="s">
        <v>246</v>
      </c>
      <c r="C61" s="40">
        <f t="shared" si="20"/>
        <v>142.1</v>
      </c>
      <c r="D61" s="40">
        <f t="shared" si="21"/>
        <v>108.89999999999999</v>
      </c>
      <c r="E61" s="40">
        <f t="shared" si="22"/>
        <v>33.199999999999996</v>
      </c>
      <c r="F61" s="40">
        <f t="shared" si="27"/>
        <v>33.1</v>
      </c>
      <c r="G61" s="40">
        <f t="shared" si="23"/>
        <v>25.3</v>
      </c>
      <c r="H61" s="40">
        <v>25.3</v>
      </c>
      <c r="I61" s="40"/>
      <c r="J61" s="31">
        <f t="shared" si="28"/>
        <v>7.8</v>
      </c>
      <c r="K61" s="40">
        <v>7.8</v>
      </c>
      <c r="L61" s="40"/>
      <c r="M61" s="31">
        <f t="shared" si="24"/>
        <v>107.9</v>
      </c>
      <c r="N61" s="28">
        <f t="shared" si="29"/>
        <v>82.5</v>
      </c>
      <c r="O61" s="28">
        <v>82.5</v>
      </c>
      <c r="P61" s="28"/>
      <c r="Q61" s="28">
        <f t="shared" si="25"/>
        <v>25.4</v>
      </c>
      <c r="R61" s="28">
        <v>25.4</v>
      </c>
      <c r="S61" s="28"/>
      <c r="T61" s="41">
        <f t="shared" si="26"/>
        <v>1.1000000000000001</v>
      </c>
      <c r="U61" s="28">
        <v>1.1000000000000001</v>
      </c>
      <c r="V61" s="28"/>
      <c r="W61" s="47"/>
      <c r="X61" s="3"/>
    </row>
    <row r="62" spans="1:24" s="2" customFormat="1" ht="46.5" customHeight="1">
      <c r="A62" s="37"/>
      <c r="B62" s="45" t="s">
        <v>247</v>
      </c>
      <c r="C62" s="40">
        <f t="shared" si="20"/>
        <v>70.2</v>
      </c>
      <c r="D62" s="40">
        <f t="shared" si="21"/>
        <v>53.800000000000004</v>
      </c>
      <c r="E62" s="40">
        <f t="shared" si="22"/>
        <v>16.399999999999999</v>
      </c>
      <c r="F62" s="40">
        <f t="shared" si="27"/>
        <v>5.5</v>
      </c>
      <c r="G62" s="40">
        <f t="shared" si="23"/>
        <v>4.2</v>
      </c>
      <c r="H62" s="40">
        <v>4.2</v>
      </c>
      <c r="I62" s="40"/>
      <c r="J62" s="31">
        <f t="shared" si="28"/>
        <v>1.3</v>
      </c>
      <c r="K62" s="40">
        <v>1.3</v>
      </c>
      <c r="L62" s="40"/>
      <c r="M62" s="31">
        <f t="shared" si="24"/>
        <v>64.099999999999994</v>
      </c>
      <c r="N62" s="28">
        <f t="shared" si="29"/>
        <v>49</v>
      </c>
      <c r="O62" s="28">
        <v>49</v>
      </c>
      <c r="P62" s="28"/>
      <c r="Q62" s="28">
        <f t="shared" si="25"/>
        <v>15.1</v>
      </c>
      <c r="R62" s="28">
        <v>15.1</v>
      </c>
      <c r="S62" s="28"/>
      <c r="T62" s="41">
        <f t="shared" si="26"/>
        <v>0.6</v>
      </c>
      <c r="U62" s="28">
        <v>0.6</v>
      </c>
      <c r="V62" s="28"/>
      <c r="W62" s="47"/>
      <c r="X62" s="3"/>
    </row>
    <row r="63" spans="1:24" s="2" customFormat="1" ht="31.15" customHeight="1">
      <c r="A63" s="50" t="s">
        <v>150</v>
      </c>
      <c r="B63" s="25" t="s">
        <v>20</v>
      </c>
      <c r="C63" s="40">
        <f t="shared" si="8"/>
        <v>73.900000000000006</v>
      </c>
      <c r="D63" s="40">
        <f t="shared" ref="D63:D71" si="30">G63+N63+T63</f>
        <v>54.5</v>
      </c>
      <c r="E63" s="40">
        <f t="shared" ref="E63:E71" si="31">J63+Q63</f>
        <v>19.399999999999999</v>
      </c>
      <c r="F63" s="40">
        <f t="shared" si="9"/>
        <v>6.4</v>
      </c>
      <c r="G63" s="40">
        <f t="shared" si="10"/>
        <v>4.7</v>
      </c>
      <c r="H63" s="40">
        <v>4.7</v>
      </c>
      <c r="I63" s="40">
        <v>0</v>
      </c>
      <c r="J63" s="31">
        <f t="shared" si="6"/>
        <v>1.7</v>
      </c>
      <c r="K63" s="40">
        <v>1.7</v>
      </c>
      <c r="L63" s="40">
        <v>0</v>
      </c>
      <c r="M63" s="31">
        <f t="shared" si="7"/>
        <v>67</v>
      </c>
      <c r="N63" s="28">
        <f t="shared" si="11"/>
        <v>49.3</v>
      </c>
      <c r="O63" s="28">
        <v>49.3</v>
      </c>
      <c r="P63" s="28">
        <v>0</v>
      </c>
      <c r="Q63" s="28">
        <f t="shared" si="12"/>
        <v>17.7</v>
      </c>
      <c r="R63" s="28">
        <v>17.7</v>
      </c>
      <c r="S63" s="28">
        <v>0</v>
      </c>
      <c r="T63" s="41">
        <f t="shared" si="13"/>
        <v>0.5</v>
      </c>
      <c r="U63" s="28">
        <v>0.5</v>
      </c>
      <c r="V63" s="28">
        <v>0</v>
      </c>
      <c r="W63" s="47"/>
      <c r="X63" s="3"/>
    </row>
    <row r="64" spans="1:24" s="2" customFormat="1" ht="31.15" customHeight="1">
      <c r="A64" s="50" t="s">
        <v>151</v>
      </c>
      <c r="B64" s="25" t="s">
        <v>21</v>
      </c>
      <c r="C64" s="40">
        <f t="shared" si="8"/>
        <v>36.700000000000003</v>
      </c>
      <c r="D64" s="40">
        <f t="shared" si="30"/>
        <v>27</v>
      </c>
      <c r="E64" s="40">
        <f t="shared" si="31"/>
        <v>9.6999999999999993</v>
      </c>
      <c r="F64" s="40">
        <f t="shared" si="9"/>
        <v>4.2</v>
      </c>
      <c r="G64" s="40">
        <f t="shared" si="10"/>
        <v>3.1</v>
      </c>
      <c r="H64" s="40">
        <v>3.1</v>
      </c>
      <c r="I64" s="40">
        <v>0</v>
      </c>
      <c r="J64" s="31">
        <f t="shared" si="6"/>
        <v>1.1000000000000001</v>
      </c>
      <c r="K64" s="40">
        <v>1.1000000000000001</v>
      </c>
      <c r="L64" s="40">
        <v>0</v>
      </c>
      <c r="M64" s="31">
        <f t="shared" si="7"/>
        <v>32.5</v>
      </c>
      <c r="N64" s="28">
        <f t="shared" si="11"/>
        <v>23.9</v>
      </c>
      <c r="O64" s="28">
        <v>23.9</v>
      </c>
      <c r="P64" s="28">
        <v>0</v>
      </c>
      <c r="Q64" s="28">
        <f t="shared" si="12"/>
        <v>8.6</v>
      </c>
      <c r="R64" s="28">
        <v>8.6</v>
      </c>
      <c r="S64" s="28">
        <v>0</v>
      </c>
      <c r="T64" s="41">
        <f t="shared" si="13"/>
        <v>0</v>
      </c>
      <c r="U64" s="28">
        <v>0</v>
      </c>
      <c r="V64" s="28">
        <v>0</v>
      </c>
      <c r="W64" s="47"/>
      <c r="X64" s="3"/>
    </row>
    <row r="65" spans="1:24" s="2" customFormat="1" ht="31.15" customHeight="1">
      <c r="A65" s="50" t="s">
        <v>152</v>
      </c>
      <c r="B65" s="25" t="s">
        <v>22</v>
      </c>
      <c r="C65" s="40">
        <f t="shared" si="8"/>
        <v>94.800000000000011</v>
      </c>
      <c r="D65" s="40">
        <f t="shared" si="30"/>
        <v>69.900000000000006</v>
      </c>
      <c r="E65" s="40">
        <f t="shared" si="31"/>
        <v>24.9</v>
      </c>
      <c r="F65" s="40">
        <f t="shared" si="9"/>
        <v>13.2</v>
      </c>
      <c r="G65" s="40">
        <f t="shared" si="10"/>
        <v>9.6999999999999993</v>
      </c>
      <c r="H65" s="40">
        <v>9.6999999999999993</v>
      </c>
      <c r="I65" s="40">
        <v>0</v>
      </c>
      <c r="J65" s="31">
        <f t="shared" si="6"/>
        <v>3.5</v>
      </c>
      <c r="K65" s="40">
        <v>3.5</v>
      </c>
      <c r="L65" s="40">
        <v>0</v>
      </c>
      <c r="M65" s="31">
        <f t="shared" si="7"/>
        <v>81.099999999999994</v>
      </c>
      <c r="N65" s="28">
        <f t="shared" si="11"/>
        <v>59.7</v>
      </c>
      <c r="O65" s="28">
        <v>59.7</v>
      </c>
      <c r="P65" s="28">
        <v>0</v>
      </c>
      <c r="Q65" s="28">
        <f t="shared" si="12"/>
        <v>21.4</v>
      </c>
      <c r="R65" s="28">
        <v>21.4</v>
      </c>
      <c r="S65" s="28">
        <v>0</v>
      </c>
      <c r="T65" s="41">
        <f t="shared" si="13"/>
        <v>0.5</v>
      </c>
      <c r="U65" s="28">
        <v>0.5</v>
      </c>
      <c r="V65" s="28">
        <v>0</v>
      </c>
      <c r="W65" s="47"/>
      <c r="X65" s="3"/>
    </row>
    <row r="66" spans="1:24" s="2" customFormat="1" ht="31.15" customHeight="1">
      <c r="A66" s="50" t="s">
        <v>153</v>
      </c>
      <c r="B66" s="25" t="s">
        <v>23</v>
      </c>
      <c r="C66" s="40">
        <f t="shared" si="8"/>
        <v>65.400000000000006</v>
      </c>
      <c r="D66" s="40">
        <f t="shared" si="30"/>
        <v>48.1</v>
      </c>
      <c r="E66" s="40">
        <f t="shared" si="31"/>
        <v>17.3</v>
      </c>
      <c r="F66" s="40">
        <f t="shared" si="9"/>
        <v>11</v>
      </c>
      <c r="G66" s="40">
        <f t="shared" si="10"/>
        <v>8.1</v>
      </c>
      <c r="H66" s="40">
        <v>8.1</v>
      </c>
      <c r="I66" s="40">
        <v>0</v>
      </c>
      <c r="J66" s="31">
        <f t="shared" si="6"/>
        <v>2.9</v>
      </c>
      <c r="K66" s="40">
        <v>2.9</v>
      </c>
      <c r="L66" s="40">
        <v>0</v>
      </c>
      <c r="M66" s="31">
        <f t="shared" si="7"/>
        <v>54.4</v>
      </c>
      <c r="N66" s="28">
        <f t="shared" si="11"/>
        <v>40</v>
      </c>
      <c r="O66" s="28">
        <v>40</v>
      </c>
      <c r="P66" s="28">
        <v>0</v>
      </c>
      <c r="Q66" s="28">
        <f t="shared" si="12"/>
        <v>14.4</v>
      </c>
      <c r="R66" s="28">
        <v>14.4</v>
      </c>
      <c r="S66" s="28">
        <v>0</v>
      </c>
      <c r="T66" s="41">
        <f t="shared" si="13"/>
        <v>0</v>
      </c>
      <c r="U66" s="28">
        <v>0</v>
      </c>
      <c r="V66" s="28">
        <v>0</v>
      </c>
      <c r="W66" s="47"/>
      <c r="X66" s="3"/>
    </row>
    <row r="67" spans="1:24" s="2" customFormat="1" ht="31.15" customHeight="1">
      <c r="A67" s="50" t="s">
        <v>154</v>
      </c>
      <c r="B67" s="25" t="s">
        <v>24</v>
      </c>
      <c r="C67" s="40">
        <f t="shared" si="8"/>
        <v>66.5</v>
      </c>
      <c r="D67" s="40">
        <f t="shared" si="30"/>
        <v>49.099999999999994</v>
      </c>
      <c r="E67" s="40">
        <f t="shared" si="31"/>
        <v>17.399999999999999</v>
      </c>
      <c r="F67" s="40">
        <f t="shared" si="9"/>
        <v>7.1999999999999993</v>
      </c>
      <c r="G67" s="40">
        <f t="shared" si="10"/>
        <v>5.3</v>
      </c>
      <c r="H67" s="40">
        <v>5.3</v>
      </c>
      <c r="I67" s="40">
        <v>0</v>
      </c>
      <c r="J67" s="31">
        <f t="shared" si="6"/>
        <v>1.9</v>
      </c>
      <c r="K67" s="40">
        <v>1.9</v>
      </c>
      <c r="L67" s="40">
        <v>0</v>
      </c>
      <c r="M67" s="31">
        <f t="shared" si="7"/>
        <v>58.8</v>
      </c>
      <c r="N67" s="28">
        <f t="shared" si="11"/>
        <v>43.3</v>
      </c>
      <c r="O67" s="28">
        <v>43.3</v>
      </c>
      <c r="P67" s="28">
        <v>0</v>
      </c>
      <c r="Q67" s="28">
        <f t="shared" si="12"/>
        <v>15.5</v>
      </c>
      <c r="R67" s="28">
        <v>15.5</v>
      </c>
      <c r="S67" s="28">
        <v>0</v>
      </c>
      <c r="T67" s="41">
        <f t="shared" si="13"/>
        <v>0.5</v>
      </c>
      <c r="U67" s="28">
        <v>0.5</v>
      </c>
      <c r="V67" s="28">
        <v>0</v>
      </c>
      <c r="W67" s="47"/>
      <c r="X67" s="3"/>
    </row>
    <row r="68" spans="1:24" s="2" customFormat="1" ht="31.15" customHeight="1">
      <c r="A68" s="50" t="s">
        <v>155</v>
      </c>
      <c r="B68" s="25" t="s">
        <v>25</v>
      </c>
      <c r="C68" s="40">
        <f t="shared" si="8"/>
        <v>74.5</v>
      </c>
      <c r="D68" s="40">
        <f t="shared" si="30"/>
        <v>54.9</v>
      </c>
      <c r="E68" s="40">
        <f t="shared" si="31"/>
        <v>19.599999999999998</v>
      </c>
      <c r="F68" s="40">
        <f t="shared" si="9"/>
        <v>10.199999999999999</v>
      </c>
      <c r="G68" s="40">
        <f t="shared" si="10"/>
        <v>7.5</v>
      </c>
      <c r="H68" s="40">
        <v>7.5</v>
      </c>
      <c r="I68" s="40">
        <v>0</v>
      </c>
      <c r="J68" s="31">
        <f t="shared" si="6"/>
        <v>2.7</v>
      </c>
      <c r="K68" s="40">
        <v>2.7</v>
      </c>
      <c r="L68" s="40">
        <v>0</v>
      </c>
      <c r="M68" s="31">
        <f t="shared" si="7"/>
        <v>63.8</v>
      </c>
      <c r="N68" s="28">
        <f t="shared" si="11"/>
        <v>46.9</v>
      </c>
      <c r="O68" s="28">
        <v>46.9</v>
      </c>
      <c r="P68" s="28">
        <v>0</v>
      </c>
      <c r="Q68" s="28">
        <f t="shared" si="12"/>
        <v>16.899999999999999</v>
      </c>
      <c r="R68" s="28">
        <v>16.899999999999999</v>
      </c>
      <c r="S68" s="28">
        <v>0</v>
      </c>
      <c r="T68" s="41">
        <f t="shared" si="13"/>
        <v>0.5</v>
      </c>
      <c r="U68" s="28">
        <v>0.5</v>
      </c>
      <c r="V68" s="28">
        <v>0</v>
      </c>
      <c r="W68" s="47"/>
      <c r="X68" s="3"/>
    </row>
    <row r="69" spans="1:24" s="2" customFormat="1" ht="31.15" customHeight="1">
      <c r="A69" s="50" t="s">
        <v>156</v>
      </c>
      <c r="B69" s="25" t="s">
        <v>26</v>
      </c>
      <c r="C69" s="40">
        <f t="shared" si="8"/>
        <v>66.400000000000006</v>
      </c>
      <c r="D69" s="40">
        <f t="shared" si="30"/>
        <v>48.900000000000006</v>
      </c>
      <c r="E69" s="40">
        <f t="shared" si="31"/>
        <v>17.5</v>
      </c>
      <c r="F69" s="40">
        <f t="shared" si="9"/>
        <v>13.799999999999999</v>
      </c>
      <c r="G69" s="40">
        <f t="shared" si="10"/>
        <v>10.199999999999999</v>
      </c>
      <c r="H69" s="40">
        <v>10.199999999999999</v>
      </c>
      <c r="I69" s="40">
        <v>0</v>
      </c>
      <c r="J69" s="31">
        <f t="shared" si="6"/>
        <v>3.6</v>
      </c>
      <c r="K69" s="40">
        <v>3.6</v>
      </c>
      <c r="L69" s="40">
        <v>0</v>
      </c>
      <c r="M69" s="31">
        <f t="shared" si="7"/>
        <v>52.6</v>
      </c>
      <c r="N69" s="28">
        <f t="shared" si="11"/>
        <v>38.700000000000003</v>
      </c>
      <c r="O69" s="28">
        <v>38.700000000000003</v>
      </c>
      <c r="P69" s="28">
        <v>0</v>
      </c>
      <c r="Q69" s="28">
        <f t="shared" si="12"/>
        <v>13.9</v>
      </c>
      <c r="R69" s="28">
        <v>13.9</v>
      </c>
      <c r="S69" s="28">
        <v>0</v>
      </c>
      <c r="T69" s="41">
        <f t="shared" si="13"/>
        <v>0</v>
      </c>
      <c r="U69" s="28">
        <v>0</v>
      </c>
      <c r="V69" s="28">
        <v>0</v>
      </c>
      <c r="W69" s="47"/>
      <c r="X69" s="3"/>
    </row>
    <row r="70" spans="1:24" s="2" customFormat="1" ht="31.15" customHeight="1">
      <c r="A70" s="50" t="s">
        <v>157</v>
      </c>
      <c r="B70" s="25" t="s">
        <v>27</v>
      </c>
      <c r="C70" s="40">
        <f t="shared" si="8"/>
        <v>253.49999999999997</v>
      </c>
      <c r="D70" s="40">
        <f t="shared" si="30"/>
        <v>186.89999999999998</v>
      </c>
      <c r="E70" s="40">
        <f t="shared" si="31"/>
        <v>66.599999999999994</v>
      </c>
      <c r="F70" s="40">
        <f t="shared" si="9"/>
        <v>22.7</v>
      </c>
      <c r="G70" s="40">
        <f t="shared" si="10"/>
        <v>16.7</v>
      </c>
      <c r="H70" s="40">
        <v>16.7</v>
      </c>
      <c r="I70" s="40">
        <v>0</v>
      </c>
      <c r="J70" s="31">
        <f t="shared" si="6"/>
        <v>6</v>
      </c>
      <c r="K70" s="40">
        <v>6</v>
      </c>
      <c r="L70" s="40">
        <v>0</v>
      </c>
      <c r="M70" s="31">
        <f t="shared" si="7"/>
        <v>229.2</v>
      </c>
      <c r="N70" s="28">
        <f t="shared" si="11"/>
        <v>168.6</v>
      </c>
      <c r="O70" s="28">
        <v>168.6</v>
      </c>
      <c r="P70" s="28">
        <v>0</v>
      </c>
      <c r="Q70" s="28">
        <f t="shared" si="12"/>
        <v>60.6</v>
      </c>
      <c r="R70" s="28">
        <v>60.6</v>
      </c>
      <c r="S70" s="28">
        <v>0</v>
      </c>
      <c r="T70" s="41">
        <f t="shared" si="13"/>
        <v>1.6</v>
      </c>
      <c r="U70" s="28">
        <v>1.6</v>
      </c>
      <c r="V70" s="28">
        <v>0</v>
      </c>
      <c r="W70" s="47"/>
      <c r="X70" s="3"/>
    </row>
    <row r="71" spans="1:24" s="2" customFormat="1" ht="31.15" customHeight="1">
      <c r="A71" s="50" t="s">
        <v>158</v>
      </c>
      <c r="B71" s="25" t="s">
        <v>28</v>
      </c>
      <c r="C71" s="40">
        <f t="shared" si="8"/>
        <v>130.19999999999999</v>
      </c>
      <c r="D71" s="40">
        <f t="shared" si="30"/>
        <v>96.1</v>
      </c>
      <c r="E71" s="40">
        <f t="shared" si="31"/>
        <v>34.1</v>
      </c>
      <c r="F71" s="40">
        <f t="shared" si="9"/>
        <v>24.4</v>
      </c>
      <c r="G71" s="40">
        <f t="shared" si="10"/>
        <v>18</v>
      </c>
      <c r="H71" s="40">
        <v>18</v>
      </c>
      <c r="I71" s="40">
        <v>0</v>
      </c>
      <c r="J71" s="31">
        <f t="shared" si="6"/>
        <v>6.4</v>
      </c>
      <c r="K71" s="40">
        <v>6.4</v>
      </c>
      <c r="L71" s="40">
        <v>0</v>
      </c>
      <c r="M71" s="31">
        <f t="shared" si="7"/>
        <v>104.7</v>
      </c>
      <c r="N71" s="28">
        <f t="shared" si="11"/>
        <v>77</v>
      </c>
      <c r="O71" s="28">
        <v>77</v>
      </c>
      <c r="P71" s="28">
        <v>0</v>
      </c>
      <c r="Q71" s="28">
        <f t="shared" si="12"/>
        <v>27.7</v>
      </c>
      <c r="R71" s="28">
        <v>27.7</v>
      </c>
      <c r="S71" s="28">
        <v>0</v>
      </c>
      <c r="T71" s="41">
        <f t="shared" si="13"/>
        <v>1.1000000000000001</v>
      </c>
      <c r="U71" s="28">
        <v>1.1000000000000001</v>
      </c>
      <c r="V71" s="28">
        <v>0</v>
      </c>
      <c r="W71" s="47"/>
      <c r="X71" s="3"/>
    </row>
    <row r="72" spans="1:24" s="43" customFormat="1" ht="31.15" customHeight="1">
      <c r="A72" s="51" t="s">
        <v>29</v>
      </c>
      <c r="B72" s="34" t="s">
        <v>3</v>
      </c>
      <c r="C72" s="31">
        <f>SUM(C73:C85)-C73</f>
        <v>3804.0000000000005</v>
      </c>
      <c r="D72" s="31">
        <f>SUM(D73:D85)-D73</f>
        <v>2804.5</v>
      </c>
      <c r="E72" s="31">
        <f t="shared" ref="E72:V72" si="32">SUM(E73:E85)-E73</f>
        <v>999.50000000000023</v>
      </c>
      <c r="F72" s="31">
        <f t="shared" si="32"/>
        <v>1136.3</v>
      </c>
      <c r="G72" s="31">
        <f t="shared" si="32"/>
        <v>835.8</v>
      </c>
      <c r="H72" s="31">
        <f t="shared" si="32"/>
        <v>596.5999999999998</v>
      </c>
      <c r="I72" s="31">
        <f t="shared" si="32"/>
        <v>239.20000000000005</v>
      </c>
      <c r="J72" s="31">
        <f t="shared" si="32"/>
        <v>300.49999999999994</v>
      </c>
      <c r="K72" s="31">
        <f t="shared" si="32"/>
        <v>214.50000000000003</v>
      </c>
      <c r="L72" s="31">
        <f t="shared" si="32"/>
        <v>85.999999999999972</v>
      </c>
      <c r="M72" s="31">
        <f t="shared" si="32"/>
        <v>2644.3999999999987</v>
      </c>
      <c r="N72" s="31">
        <f t="shared" si="32"/>
        <v>1945.4000000000005</v>
      </c>
      <c r="O72" s="31">
        <f t="shared" si="32"/>
        <v>1309.8000000000002</v>
      </c>
      <c r="P72" s="31">
        <f t="shared" si="32"/>
        <v>635.59999999999991</v>
      </c>
      <c r="Q72" s="31">
        <f t="shared" si="32"/>
        <v>698.99999999999977</v>
      </c>
      <c r="R72" s="31">
        <f t="shared" si="32"/>
        <v>470.5</v>
      </c>
      <c r="S72" s="31">
        <f t="shared" si="32"/>
        <v>228.50000000000003</v>
      </c>
      <c r="T72" s="31">
        <f t="shared" si="32"/>
        <v>23.300000000000008</v>
      </c>
      <c r="U72" s="31">
        <f t="shared" si="32"/>
        <v>16.800000000000008</v>
      </c>
      <c r="V72" s="31">
        <f t="shared" si="32"/>
        <v>6.5</v>
      </c>
      <c r="W72" s="47"/>
      <c r="X72" s="3"/>
    </row>
    <row r="73" spans="1:24" s="44" customFormat="1" ht="31.15" customHeight="1">
      <c r="A73" s="50" t="s">
        <v>159</v>
      </c>
      <c r="B73" s="25" t="s">
        <v>115</v>
      </c>
      <c r="C73" s="40">
        <f>D73+E73</f>
        <v>2262.6</v>
      </c>
      <c r="D73" s="40">
        <f>G73+N73+T73</f>
        <v>1668.8999999999999</v>
      </c>
      <c r="E73" s="40">
        <f>J73+Q73</f>
        <v>593.70000000000005</v>
      </c>
      <c r="F73" s="40">
        <f>G73+J73</f>
        <v>609.5</v>
      </c>
      <c r="G73" s="40">
        <f>H73+I73</f>
        <v>448.5</v>
      </c>
      <c r="H73" s="40">
        <v>243.5</v>
      </c>
      <c r="I73" s="40">
        <v>205</v>
      </c>
      <c r="J73" s="31">
        <f t="shared" si="6"/>
        <v>161</v>
      </c>
      <c r="K73" s="40">
        <v>87.4</v>
      </c>
      <c r="L73" s="40">
        <v>73.599999999999994</v>
      </c>
      <c r="M73" s="31">
        <f t="shared" si="7"/>
        <v>1637.3</v>
      </c>
      <c r="N73" s="28">
        <f t="shared" si="11"/>
        <v>1204.5999999999999</v>
      </c>
      <c r="O73" s="28">
        <v>647.6</v>
      </c>
      <c r="P73" s="28">
        <v>557</v>
      </c>
      <c r="Q73" s="28">
        <f t="shared" si="12"/>
        <v>432.7</v>
      </c>
      <c r="R73" s="28">
        <v>232.6</v>
      </c>
      <c r="S73" s="28">
        <v>200.1</v>
      </c>
      <c r="T73" s="41">
        <f t="shared" si="13"/>
        <v>15.8</v>
      </c>
      <c r="U73" s="28">
        <v>9.3000000000000007</v>
      </c>
      <c r="V73" s="28">
        <v>6.5</v>
      </c>
      <c r="W73" s="47"/>
      <c r="X73" s="3"/>
    </row>
    <row r="74" spans="1:24" s="44" customFormat="1" ht="31.15" customHeight="1">
      <c r="A74" s="50"/>
      <c r="B74" s="52" t="s">
        <v>231</v>
      </c>
      <c r="C74" s="40">
        <v>2229.1999999999998</v>
      </c>
      <c r="D74" s="40">
        <v>1646.1</v>
      </c>
      <c r="E74" s="40">
        <v>583.1</v>
      </c>
      <c r="F74" s="40">
        <v>599.29999999999995</v>
      </c>
      <c r="G74" s="40">
        <v>441.5</v>
      </c>
      <c r="H74" s="40">
        <v>236.5</v>
      </c>
      <c r="I74" s="40">
        <v>205</v>
      </c>
      <c r="J74" s="28">
        <v>157.80000000000001</v>
      </c>
      <c r="K74" s="40">
        <v>84.2</v>
      </c>
      <c r="L74" s="40">
        <v>73.599999999999994</v>
      </c>
      <c r="M74" s="28">
        <v>1614.1</v>
      </c>
      <c r="N74" s="28">
        <v>1188.8</v>
      </c>
      <c r="O74" s="28">
        <v>631.79999999999995</v>
      </c>
      <c r="P74" s="28">
        <v>557</v>
      </c>
      <c r="Q74" s="28">
        <v>425.3</v>
      </c>
      <c r="R74" s="28">
        <v>225.2</v>
      </c>
      <c r="S74" s="28">
        <v>200.1</v>
      </c>
      <c r="T74" s="41">
        <v>15.8</v>
      </c>
      <c r="U74" s="28">
        <v>9.3000000000000007</v>
      </c>
      <c r="V74" s="28">
        <v>6.5</v>
      </c>
      <c r="W74" s="47"/>
      <c r="X74" s="3"/>
    </row>
    <row r="75" spans="1:24" s="44" customFormat="1" ht="31.15" customHeight="1">
      <c r="A75" s="50"/>
      <c r="B75" s="52" t="s">
        <v>232</v>
      </c>
      <c r="C75" s="40">
        <v>1.4</v>
      </c>
      <c r="D75" s="40">
        <v>1</v>
      </c>
      <c r="E75" s="40">
        <v>0.4</v>
      </c>
      <c r="F75" s="40">
        <v>1.4</v>
      </c>
      <c r="G75" s="40">
        <v>1</v>
      </c>
      <c r="H75" s="40">
        <v>1</v>
      </c>
      <c r="I75" s="40"/>
      <c r="J75" s="28">
        <v>0.4</v>
      </c>
      <c r="K75" s="40">
        <v>0.4</v>
      </c>
      <c r="L75" s="40"/>
      <c r="M75" s="28"/>
      <c r="N75" s="28"/>
      <c r="O75" s="28"/>
      <c r="P75" s="28"/>
      <c r="Q75" s="28"/>
      <c r="R75" s="28"/>
      <c r="S75" s="28"/>
      <c r="T75" s="41"/>
      <c r="U75" s="28"/>
      <c r="V75" s="28"/>
      <c r="W75" s="47"/>
      <c r="X75" s="3"/>
    </row>
    <row r="76" spans="1:24" s="44" customFormat="1" ht="31.15" customHeight="1">
      <c r="A76" s="50"/>
      <c r="B76" s="52" t="s">
        <v>233</v>
      </c>
      <c r="C76" s="40">
        <v>32</v>
      </c>
      <c r="D76" s="40">
        <v>21.8</v>
      </c>
      <c r="E76" s="40">
        <v>10.199999999999999</v>
      </c>
      <c r="F76" s="40">
        <v>8.8000000000000007</v>
      </c>
      <c r="G76" s="40">
        <v>6</v>
      </c>
      <c r="H76" s="40">
        <v>6</v>
      </c>
      <c r="I76" s="40"/>
      <c r="J76" s="28">
        <v>2.8</v>
      </c>
      <c r="K76" s="40">
        <v>2.8</v>
      </c>
      <c r="L76" s="40"/>
      <c r="M76" s="28">
        <v>23.2</v>
      </c>
      <c r="N76" s="28">
        <v>15.8</v>
      </c>
      <c r="O76" s="28">
        <v>15.8</v>
      </c>
      <c r="P76" s="28"/>
      <c r="Q76" s="28">
        <v>7.4</v>
      </c>
      <c r="R76" s="28">
        <v>7.4</v>
      </c>
      <c r="S76" s="28"/>
      <c r="T76" s="41">
        <v>0</v>
      </c>
      <c r="U76" s="28">
        <v>0</v>
      </c>
      <c r="V76" s="28">
        <v>0</v>
      </c>
      <c r="W76" s="47"/>
      <c r="X76" s="3"/>
    </row>
    <row r="77" spans="1:24" s="2" customFormat="1" ht="31.15" customHeight="1">
      <c r="A77" s="50" t="s">
        <v>160</v>
      </c>
      <c r="B77" s="25" t="s">
        <v>30</v>
      </c>
      <c r="C77" s="40">
        <f t="shared" si="8"/>
        <v>258.10000000000002</v>
      </c>
      <c r="D77" s="40">
        <f t="shared" ref="D77:D85" si="33">G77+N77+T77</f>
        <v>190.2</v>
      </c>
      <c r="E77" s="40">
        <f t="shared" ref="E77:E85" si="34">J77+Q77</f>
        <v>67.900000000000006</v>
      </c>
      <c r="F77" s="40">
        <f t="shared" si="9"/>
        <v>109.9</v>
      </c>
      <c r="G77" s="40">
        <f t="shared" si="10"/>
        <v>80.8</v>
      </c>
      <c r="H77" s="40">
        <v>76.8</v>
      </c>
      <c r="I77" s="40">
        <v>4</v>
      </c>
      <c r="J77" s="31">
        <f t="shared" si="6"/>
        <v>29.1</v>
      </c>
      <c r="K77" s="40">
        <v>27.6</v>
      </c>
      <c r="L77" s="40">
        <v>1.5</v>
      </c>
      <c r="M77" s="31">
        <f t="shared" si="7"/>
        <v>146.6</v>
      </c>
      <c r="N77" s="28">
        <f t="shared" si="11"/>
        <v>107.8</v>
      </c>
      <c r="O77" s="28">
        <v>103</v>
      </c>
      <c r="P77" s="28">
        <v>4.8</v>
      </c>
      <c r="Q77" s="28">
        <f t="shared" si="12"/>
        <v>38.799999999999997</v>
      </c>
      <c r="R77" s="28">
        <v>37</v>
      </c>
      <c r="S77" s="28">
        <v>1.8</v>
      </c>
      <c r="T77" s="41">
        <f t="shared" si="13"/>
        <v>1.6</v>
      </c>
      <c r="U77" s="28">
        <v>1.6</v>
      </c>
      <c r="V77" s="28">
        <v>0</v>
      </c>
      <c r="W77" s="47"/>
      <c r="X77" s="3"/>
    </row>
    <row r="78" spans="1:24" s="2" customFormat="1" ht="31.15" customHeight="1">
      <c r="A78" s="50" t="s">
        <v>161</v>
      </c>
      <c r="B78" s="25" t="s">
        <v>31</v>
      </c>
      <c r="C78" s="40">
        <f t="shared" si="8"/>
        <v>251.49999999999997</v>
      </c>
      <c r="D78" s="40">
        <f t="shared" si="33"/>
        <v>185.39999999999998</v>
      </c>
      <c r="E78" s="40">
        <f t="shared" si="34"/>
        <v>66.099999999999994</v>
      </c>
      <c r="F78" s="40">
        <f t="shared" si="9"/>
        <v>33.900000000000006</v>
      </c>
      <c r="G78" s="40">
        <f t="shared" si="10"/>
        <v>24.900000000000002</v>
      </c>
      <c r="H78" s="40">
        <v>21.6</v>
      </c>
      <c r="I78" s="40">
        <v>3.3</v>
      </c>
      <c r="J78" s="31">
        <f t="shared" si="6"/>
        <v>9</v>
      </c>
      <c r="K78" s="40">
        <v>7.8</v>
      </c>
      <c r="L78" s="40">
        <v>1.2</v>
      </c>
      <c r="M78" s="31">
        <f t="shared" si="7"/>
        <v>215.99999999999997</v>
      </c>
      <c r="N78" s="28">
        <f t="shared" si="11"/>
        <v>158.89999999999998</v>
      </c>
      <c r="O78" s="28">
        <v>132.69999999999999</v>
      </c>
      <c r="P78" s="28">
        <v>26.2</v>
      </c>
      <c r="Q78" s="28">
        <f t="shared" si="12"/>
        <v>57.1</v>
      </c>
      <c r="R78" s="28">
        <v>47.7</v>
      </c>
      <c r="S78" s="28">
        <v>9.4</v>
      </c>
      <c r="T78" s="41">
        <f t="shared" si="13"/>
        <v>1.6</v>
      </c>
      <c r="U78" s="28">
        <v>1.6</v>
      </c>
      <c r="V78" s="28">
        <v>0</v>
      </c>
      <c r="W78" s="47"/>
      <c r="X78" s="3"/>
    </row>
    <row r="79" spans="1:24" s="2" customFormat="1" ht="31.15" customHeight="1">
      <c r="A79" s="50" t="s">
        <v>162</v>
      </c>
      <c r="B79" s="25" t="s">
        <v>32</v>
      </c>
      <c r="C79" s="40">
        <f t="shared" si="8"/>
        <v>155.19999999999999</v>
      </c>
      <c r="D79" s="40">
        <f t="shared" si="33"/>
        <v>114.49999999999999</v>
      </c>
      <c r="E79" s="40">
        <f t="shared" si="34"/>
        <v>40.700000000000003</v>
      </c>
      <c r="F79" s="40">
        <f t="shared" si="9"/>
        <v>26.599999999999998</v>
      </c>
      <c r="G79" s="40">
        <f t="shared" si="10"/>
        <v>19.599999999999998</v>
      </c>
      <c r="H79" s="40">
        <v>16.399999999999999</v>
      </c>
      <c r="I79" s="40">
        <v>3.2</v>
      </c>
      <c r="J79" s="31">
        <f t="shared" si="6"/>
        <v>7</v>
      </c>
      <c r="K79" s="40">
        <v>5.9</v>
      </c>
      <c r="L79" s="40">
        <v>1.1000000000000001</v>
      </c>
      <c r="M79" s="31">
        <f t="shared" si="7"/>
        <v>127.5</v>
      </c>
      <c r="N79" s="28">
        <f t="shared" si="11"/>
        <v>93.8</v>
      </c>
      <c r="O79" s="28">
        <v>78.2</v>
      </c>
      <c r="P79" s="28">
        <v>15.6</v>
      </c>
      <c r="Q79" s="28">
        <f t="shared" si="12"/>
        <v>33.700000000000003</v>
      </c>
      <c r="R79" s="28">
        <v>28.1</v>
      </c>
      <c r="S79" s="28">
        <v>5.6</v>
      </c>
      <c r="T79" s="41">
        <f t="shared" si="13"/>
        <v>1.1000000000000001</v>
      </c>
      <c r="U79" s="28">
        <v>1.1000000000000001</v>
      </c>
      <c r="V79" s="28">
        <v>0</v>
      </c>
      <c r="W79" s="47"/>
      <c r="X79" s="3"/>
    </row>
    <row r="80" spans="1:24" s="2" customFormat="1" ht="31.15" customHeight="1">
      <c r="A80" s="50" t="s">
        <v>163</v>
      </c>
      <c r="B80" s="25" t="s">
        <v>33</v>
      </c>
      <c r="C80" s="40">
        <f t="shared" si="8"/>
        <v>185.79999999999998</v>
      </c>
      <c r="D80" s="40">
        <f t="shared" si="33"/>
        <v>136.79999999999998</v>
      </c>
      <c r="E80" s="40">
        <f t="shared" si="34"/>
        <v>49</v>
      </c>
      <c r="F80" s="40">
        <f t="shared" si="9"/>
        <v>80.099999999999994</v>
      </c>
      <c r="G80" s="40">
        <f t="shared" si="10"/>
        <v>58.9</v>
      </c>
      <c r="H80" s="40">
        <v>55.3</v>
      </c>
      <c r="I80" s="40">
        <v>3.6</v>
      </c>
      <c r="J80" s="31">
        <f t="shared" si="6"/>
        <v>21.2</v>
      </c>
      <c r="K80" s="40">
        <v>19.899999999999999</v>
      </c>
      <c r="L80" s="40">
        <v>1.3</v>
      </c>
      <c r="M80" s="31">
        <f t="shared" si="7"/>
        <v>105.19999999999999</v>
      </c>
      <c r="N80" s="28">
        <f t="shared" si="11"/>
        <v>77.399999999999991</v>
      </c>
      <c r="O80" s="28">
        <v>73.8</v>
      </c>
      <c r="P80" s="28">
        <v>3.6</v>
      </c>
      <c r="Q80" s="28">
        <f t="shared" si="12"/>
        <v>27.8</v>
      </c>
      <c r="R80" s="28">
        <v>26.5</v>
      </c>
      <c r="S80" s="28">
        <v>1.3</v>
      </c>
      <c r="T80" s="41">
        <f t="shared" si="13"/>
        <v>0.5</v>
      </c>
      <c r="U80" s="28">
        <v>0.5</v>
      </c>
      <c r="V80" s="28">
        <v>0</v>
      </c>
      <c r="W80" s="47"/>
      <c r="X80" s="3"/>
    </row>
    <row r="81" spans="1:24" s="2" customFormat="1" ht="31.15" customHeight="1">
      <c r="A81" s="50" t="s">
        <v>164</v>
      </c>
      <c r="B81" s="25" t="s">
        <v>34</v>
      </c>
      <c r="C81" s="40">
        <f t="shared" si="8"/>
        <v>124.6</v>
      </c>
      <c r="D81" s="40">
        <f t="shared" si="33"/>
        <v>91.6</v>
      </c>
      <c r="E81" s="40">
        <f t="shared" si="34"/>
        <v>33</v>
      </c>
      <c r="F81" s="40">
        <f t="shared" si="9"/>
        <v>50.6</v>
      </c>
      <c r="G81" s="40">
        <f t="shared" si="10"/>
        <v>37.200000000000003</v>
      </c>
      <c r="H81" s="40">
        <v>18.600000000000001</v>
      </c>
      <c r="I81" s="40">
        <v>18.600000000000001</v>
      </c>
      <c r="J81" s="31">
        <f t="shared" ref="J81:J153" si="35">K81+L81</f>
        <v>13.4</v>
      </c>
      <c r="K81" s="40">
        <v>6.7</v>
      </c>
      <c r="L81" s="40">
        <v>6.7</v>
      </c>
      <c r="M81" s="31">
        <f t="shared" si="7"/>
        <v>74</v>
      </c>
      <c r="N81" s="28">
        <f t="shared" si="11"/>
        <v>54.4</v>
      </c>
      <c r="O81" s="28">
        <v>29.5</v>
      </c>
      <c r="P81" s="28">
        <v>24.9</v>
      </c>
      <c r="Q81" s="28">
        <f t="shared" si="12"/>
        <v>19.600000000000001</v>
      </c>
      <c r="R81" s="28">
        <v>10.6</v>
      </c>
      <c r="S81" s="28">
        <v>9</v>
      </c>
      <c r="T81" s="41">
        <f t="shared" si="13"/>
        <v>0</v>
      </c>
      <c r="U81" s="28">
        <v>0</v>
      </c>
      <c r="V81" s="28">
        <v>0</v>
      </c>
      <c r="W81" s="47"/>
      <c r="X81" s="3"/>
    </row>
    <row r="82" spans="1:24" s="2" customFormat="1" ht="31.15" customHeight="1">
      <c r="A82" s="50" t="s">
        <v>165</v>
      </c>
      <c r="B82" s="25" t="s">
        <v>35</v>
      </c>
      <c r="C82" s="40">
        <f t="shared" si="8"/>
        <v>242.3</v>
      </c>
      <c r="D82" s="40">
        <f t="shared" si="33"/>
        <v>178.4</v>
      </c>
      <c r="E82" s="40">
        <f t="shared" si="34"/>
        <v>63.900000000000006</v>
      </c>
      <c r="F82" s="40">
        <f t="shared" si="9"/>
        <v>98.7</v>
      </c>
      <c r="G82" s="40">
        <f t="shared" si="10"/>
        <v>72.5</v>
      </c>
      <c r="H82" s="40">
        <v>71</v>
      </c>
      <c r="I82" s="40">
        <v>1.5</v>
      </c>
      <c r="J82" s="31">
        <f t="shared" si="35"/>
        <v>26.200000000000003</v>
      </c>
      <c r="K82" s="40">
        <v>25.6</v>
      </c>
      <c r="L82" s="40">
        <v>0.6</v>
      </c>
      <c r="M82" s="31">
        <f t="shared" si="7"/>
        <v>142.5</v>
      </c>
      <c r="N82" s="28">
        <f t="shared" si="11"/>
        <v>104.8</v>
      </c>
      <c r="O82" s="28">
        <v>103.3</v>
      </c>
      <c r="P82" s="28">
        <v>1.5</v>
      </c>
      <c r="Q82" s="28">
        <f t="shared" si="12"/>
        <v>37.700000000000003</v>
      </c>
      <c r="R82" s="28">
        <v>37.1</v>
      </c>
      <c r="S82" s="28">
        <v>0.6</v>
      </c>
      <c r="T82" s="41">
        <f t="shared" si="13"/>
        <v>1.1000000000000001</v>
      </c>
      <c r="U82" s="28">
        <v>1.1000000000000001</v>
      </c>
      <c r="V82" s="28">
        <v>0</v>
      </c>
      <c r="W82" s="47"/>
      <c r="X82" s="3"/>
    </row>
    <row r="83" spans="1:24" s="2" customFormat="1" ht="31.15" customHeight="1">
      <c r="A83" s="50" t="s">
        <v>166</v>
      </c>
      <c r="B83" s="25" t="s">
        <v>36</v>
      </c>
      <c r="C83" s="40">
        <f t="shared" si="8"/>
        <v>57.8</v>
      </c>
      <c r="D83" s="40">
        <f t="shared" si="33"/>
        <v>42.5</v>
      </c>
      <c r="E83" s="40">
        <f t="shared" si="34"/>
        <v>15.3</v>
      </c>
      <c r="F83" s="40">
        <f t="shared" si="9"/>
        <v>14</v>
      </c>
      <c r="G83" s="40">
        <f t="shared" si="10"/>
        <v>10.3</v>
      </c>
      <c r="H83" s="40">
        <v>10.3</v>
      </c>
      <c r="I83" s="40">
        <v>0</v>
      </c>
      <c r="J83" s="31">
        <f t="shared" si="35"/>
        <v>3.7</v>
      </c>
      <c r="K83" s="40">
        <v>3.7</v>
      </c>
      <c r="L83" s="40">
        <v>0</v>
      </c>
      <c r="M83" s="31">
        <f t="shared" ref="M83:M156" si="36">N83+Q83</f>
        <v>43.800000000000004</v>
      </c>
      <c r="N83" s="28">
        <f t="shared" si="11"/>
        <v>32.200000000000003</v>
      </c>
      <c r="O83" s="28">
        <v>30.2</v>
      </c>
      <c r="P83" s="28">
        <v>2</v>
      </c>
      <c r="Q83" s="28">
        <f t="shared" si="12"/>
        <v>11.6</v>
      </c>
      <c r="R83" s="28">
        <v>10.9</v>
      </c>
      <c r="S83" s="28">
        <v>0.7</v>
      </c>
      <c r="T83" s="41">
        <f t="shared" si="13"/>
        <v>0</v>
      </c>
      <c r="U83" s="28">
        <v>0</v>
      </c>
      <c r="V83" s="28">
        <v>0</v>
      </c>
      <c r="W83" s="47"/>
      <c r="X83" s="3"/>
    </row>
    <row r="84" spans="1:24" s="2" customFormat="1" ht="31.15" customHeight="1">
      <c r="A84" s="50" t="s">
        <v>167</v>
      </c>
      <c r="B84" s="25" t="s">
        <v>37</v>
      </c>
      <c r="C84" s="40">
        <f t="shared" si="8"/>
        <v>181.29999999999998</v>
      </c>
      <c r="D84" s="40">
        <f t="shared" si="33"/>
        <v>133.69999999999999</v>
      </c>
      <c r="E84" s="40">
        <f t="shared" si="34"/>
        <v>47.599999999999994</v>
      </c>
      <c r="F84" s="40">
        <f t="shared" si="9"/>
        <v>77.199999999999989</v>
      </c>
      <c r="G84" s="40">
        <f t="shared" si="10"/>
        <v>56.8</v>
      </c>
      <c r="H84" s="40">
        <v>56.8</v>
      </c>
      <c r="I84" s="40">
        <v>0</v>
      </c>
      <c r="J84" s="31">
        <f t="shared" si="35"/>
        <v>20.399999999999999</v>
      </c>
      <c r="K84" s="40">
        <v>20.399999999999999</v>
      </c>
      <c r="L84" s="40">
        <v>0</v>
      </c>
      <c r="M84" s="31">
        <f t="shared" si="36"/>
        <v>103</v>
      </c>
      <c r="N84" s="28">
        <f t="shared" si="11"/>
        <v>75.8</v>
      </c>
      <c r="O84" s="28">
        <v>75.8</v>
      </c>
      <c r="P84" s="28">
        <v>0</v>
      </c>
      <c r="Q84" s="28">
        <f t="shared" si="12"/>
        <v>27.2</v>
      </c>
      <c r="R84" s="28">
        <v>27.2</v>
      </c>
      <c r="S84" s="28">
        <v>0</v>
      </c>
      <c r="T84" s="41">
        <f t="shared" si="13"/>
        <v>1.1000000000000001</v>
      </c>
      <c r="U84" s="28">
        <v>1.1000000000000001</v>
      </c>
      <c r="V84" s="28">
        <v>0</v>
      </c>
      <c r="W84" s="47"/>
      <c r="X84" s="3"/>
    </row>
    <row r="85" spans="1:24" s="2" customFormat="1" ht="31.15" customHeight="1">
      <c r="A85" s="50" t="s">
        <v>168</v>
      </c>
      <c r="B85" s="25" t="s">
        <v>38</v>
      </c>
      <c r="C85" s="40">
        <f t="shared" ref="C85:C158" si="37">D85+E85</f>
        <v>84.8</v>
      </c>
      <c r="D85" s="40">
        <f t="shared" si="33"/>
        <v>62.5</v>
      </c>
      <c r="E85" s="40">
        <f t="shared" si="34"/>
        <v>22.3</v>
      </c>
      <c r="F85" s="40">
        <f t="shared" ref="F85:F158" si="38">G85+J85</f>
        <v>35.799999999999997</v>
      </c>
      <c r="G85" s="40">
        <f t="shared" ref="G85:G158" si="39">H85+I85</f>
        <v>26.3</v>
      </c>
      <c r="H85" s="40">
        <v>26.3</v>
      </c>
      <c r="I85" s="40">
        <v>0</v>
      </c>
      <c r="J85" s="31">
        <f t="shared" si="35"/>
        <v>9.5</v>
      </c>
      <c r="K85" s="40">
        <v>9.5</v>
      </c>
      <c r="L85" s="40">
        <v>0</v>
      </c>
      <c r="M85" s="31">
        <f t="shared" si="36"/>
        <v>48.5</v>
      </c>
      <c r="N85" s="28">
        <f t="shared" ref="N85:N158" si="40">O85+P85</f>
        <v>35.700000000000003</v>
      </c>
      <c r="O85" s="28">
        <v>35.700000000000003</v>
      </c>
      <c r="P85" s="28">
        <v>0</v>
      </c>
      <c r="Q85" s="28">
        <f t="shared" ref="Q85:Q158" si="41">R85+S85</f>
        <v>12.8</v>
      </c>
      <c r="R85" s="28">
        <v>12.8</v>
      </c>
      <c r="S85" s="28">
        <v>0</v>
      </c>
      <c r="T85" s="41">
        <f t="shared" ref="T85:T158" si="42">U85+V85</f>
        <v>0.5</v>
      </c>
      <c r="U85" s="28">
        <v>0.5</v>
      </c>
      <c r="V85" s="28">
        <v>0</v>
      </c>
      <c r="W85" s="47"/>
      <c r="X85" s="3"/>
    </row>
    <row r="86" spans="1:24" s="43" customFormat="1" ht="31.15" customHeight="1">
      <c r="A86" s="53" t="s">
        <v>169</v>
      </c>
      <c r="B86" s="34" t="s">
        <v>4</v>
      </c>
      <c r="C86" s="31">
        <f>SUM(C87:C94)-C88</f>
        <v>1468.9</v>
      </c>
      <c r="D86" s="31">
        <f t="shared" ref="D86:V86" si="43">SUM(D87:D94)-D88</f>
        <v>1089.1999999999998</v>
      </c>
      <c r="E86" s="31">
        <f t="shared" si="43"/>
        <v>379.69999999999993</v>
      </c>
      <c r="F86" s="31">
        <f t="shared" si="43"/>
        <v>132.5</v>
      </c>
      <c r="G86" s="31">
        <f t="shared" si="43"/>
        <v>97.800000000000011</v>
      </c>
      <c r="H86" s="31">
        <f t="shared" si="43"/>
        <v>85.1</v>
      </c>
      <c r="I86" s="31">
        <f t="shared" si="43"/>
        <v>12.7</v>
      </c>
      <c r="J86" s="31">
        <f t="shared" si="43"/>
        <v>34.70000000000001</v>
      </c>
      <c r="K86" s="31">
        <f t="shared" si="43"/>
        <v>30.100000000000009</v>
      </c>
      <c r="L86" s="31">
        <f t="shared" si="43"/>
        <v>4.5999999999999996</v>
      </c>
      <c r="M86" s="31">
        <f t="shared" si="43"/>
        <v>1325.6</v>
      </c>
      <c r="N86" s="31">
        <f t="shared" si="43"/>
        <v>980.60000000000014</v>
      </c>
      <c r="O86" s="31">
        <f t="shared" si="43"/>
        <v>802.60000000000014</v>
      </c>
      <c r="P86" s="31">
        <f t="shared" si="43"/>
        <v>178</v>
      </c>
      <c r="Q86" s="31">
        <f t="shared" si="43"/>
        <v>344.99999999999994</v>
      </c>
      <c r="R86" s="31">
        <f t="shared" si="43"/>
        <v>281.10000000000002</v>
      </c>
      <c r="S86" s="31">
        <f t="shared" si="43"/>
        <v>63.9</v>
      </c>
      <c r="T86" s="31">
        <f t="shared" si="43"/>
        <v>10.8</v>
      </c>
      <c r="U86" s="31">
        <f t="shared" si="43"/>
        <v>8.6</v>
      </c>
      <c r="V86" s="31">
        <f t="shared" si="43"/>
        <v>2.2000000000000002</v>
      </c>
      <c r="W86" s="47"/>
      <c r="X86" s="3"/>
    </row>
    <row r="87" spans="1:24" s="44" customFormat="1" ht="31.15" customHeight="1">
      <c r="A87" s="50" t="s">
        <v>170</v>
      </c>
      <c r="B87" s="25" t="s">
        <v>114</v>
      </c>
      <c r="C87" s="40">
        <f t="shared" si="37"/>
        <v>1025</v>
      </c>
      <c r="D87" s="40">
        <f t="shared" ref="D87:D94" si="44">G87+N87+T87</f>
        <v>756.50000000000011</v>
      </c>
      <c r="E87" s="40">
        <f t="shared" ref="E87:E94" si="45">J87+Q87</f>
        <v>268.5</v>
      </c>
      <c r="F87" s="40">
        <f t="shared" si="38"/>
        <v>97.3</v>
      </c>
      <c r="G87" s="40">
        <f t="shared" si="39"/>
        <v>71.599999999999994</v>
      </c>
      <c r="H87" s="40">
        <v>58.9</v>
      </c>
      <c r="I87" s="40">
        <v>12.7</v>
      </c>
      <c r="J87" s="31">
        <f t="shared" si="35"/>
        <v>25.700000000000003</v>
      </c>
      <c r="K87" s="40">
        <v>21.1</v>
      </c>
      <c r="L87" s="40">
        <v>4.5999999999999996</v>
      </c>
      <c r="M87" s="31">
        <f t="shared" si="36"/>
        <v>919</v>
      </c>
      <c r="N87" s="28">
        <f t="shared" si="40"/>
        <v>676.2</v>
      </c>
      <c r="O87" s="28">
        <v>498.2</v>
      </c>
      <c r="P87" s="28">
        <v>178</v>
      </c>
      <c r="Q87" s="28">
        <f t="shared" si="41"/>
        <v>242.8</v>
      </c>
      <c r="R87" s="28">
        <v>178.9</v>
      </c>
      <c r="S87" s="28">
        <v>63.9</v>
      </c>
      <c r="T87" s="41">
        <f t="shared" si="42"/>
        <v>8.6999999999999993</v>
      </c>
      <c r="U87" s="28">
        <v>6.5</v>
      </c>
      <c r="V87" s="28">
        <v>2.2000000000000002</v>
      </c>
      <c r="W87" s="47"/>
      <c r="X87" s="3"/>
    </row>
    <row r="88" spans="1:24" s="44" customFormat="1" ht="31.15" customHeight="1">
      <c r="A88" s="50"/>
      <c r="B88" s="52" t="s">
        <v>231</v>
      </c>
      <c r="C88" s="40">
        <f t="shared" ref="C88" si="46">D88+E88</f>
        <v>1025</v>
      </c>
      <c r="D88" s="40">
        <f t="shared" ref="D88" si="47">G88+N88+T88</f>
        <v>756.50000000000011</v>
      </c>
      <c r="E88" s="40">
        <f t="shared" ref="E88" si="48">J88+Q88</f>
        <v>268.5</v>
      </c>
      <c r="F88" s="40">
        <f t="shared" ref="F88" si="49">G88+J88</f>
        <v>97.3</v>
      </c>
      <c r="G88" s="40">
        <f t="shared" ref="G88" si="50">H88+I88</f>
        <v>71.599999999999994</v>
      </c>
      <c r="H88" s="40">
        <v>58.9</v>
      </c>
      <c r="I88" s="40">
        <v>12.7</v>
      </c>
      <c r="J88" s="31">
        <f t="shared" ref="J88" si="51">K88+L88</f>
        <v>25.700000000000003</v>
      </c>
      <c r="K88" s="40">
        <v>21.1</v>
      </c>
      <c r="L88" s="40">
        <v>4.5999999999999996</v>
      </c>
      <c r="M88" s="31">
        <f t="shared" ref="M88" si="52">N88+Q88</f>
        <v>919</v>
      </c>
      <c r="N88" s="28">
        <f t="shared" ref="N88" si="53">O88+P88</f>
        <v>676.2</v>
      </c>
      <c r="O88" s="28">
        <v>498.2</v>
      </c>
      <c r="P88" s="28">
        <v>178</v>
      </c>
      <c r="Q88" s="28">
        <f t="shared" ref="Q88" si="54">R88+S88</f>
        <v>242.8</v>
      </c>
      <c r="R88" s="28">
        <v>178.9</v>
      </c>
      <c r="S88" s="28">
        <v>63.9</v>
      </c>
      <c r="T88" s="41">
        <f t="shared" ref="T88" si="55">U88+V88</f>
        <v>8.6999999999999993</v>
      </c>
      <c r="U88" s="28">
        <v>6.5</v>
      </c>
      <c r="V88" s="28">
        <v>2.2000000000000002</v>
      </c>
      <c r="W88" s="47"/>
      <c r="X88" s="3"/>
    </row>
    <row r="89" spans="1:24" s="2" customFormat="1" ht="31.15" customHeight="1">
      <c r="A89" s="50" t="s">
        <v>171</v>
      </c>
      <c r="B89" s="25" t="s">
        <v>39</v>
      </c>
      <c r="C89" s="40">
        <f t="shared" si="37"/>
        <v>41.9</v>
      </c>
      <c r="D89" s="40">
        <f t="shared" si="44"/>
        <v>30.8</v>
      </c>
      <c r="E89" s="40">
        <f t="shared" si="45"/>
        <v>11.1</v>
      </c>
      <c r="F89" s="40">
        <f t="shared" si="38"/>
        <v>2.5</v>
      </c>
      <c r="G89" s="40">
        <f t="shared" si="39"/>
        <v>1.8</v>
      </c>
      <c r="H89" s="40">
        <v>1.8</v>
      </c>
      <c r="I89" s="40">
        <v>0</v>
      </c>
      <c r="J89" s="31">
        <f t="shared" si="35"/>
        <v>0.7</v>
      </c>
      <c r="K89" s="40">
        <v>0.7</v>
      </c>
      <c r="L89" s="40">
        <v>0</v>
      </c>
      <c r="M89" s="31">
        <f t="shared" si="36"/>
        <v>39.4</v>
      </c>
      <c r="N89" s="28">
        <f>O89+P89</f>
        <v>29</v>
      </c>
      <c r="O89" s="28">
        <v>29</v>
      </c>
      <c r="P89" s="28">
        <v>0</v>
      </c>
      <c r="Q89" s="28">
        <f t="shared" si="41"/>
        <v>10.4</v>
      </c>
      <c r="R89" s="28">
        <v>10.4</v>
      </c>
      <c r="S89" s="28">
        <v>0</v>
      </c>
      <c r="T89" s="41">
        <f t="shared" si="42"/>
        <v>0</v>
      </c>
      <c r="U89" s="28">
        <v>0</v>
      </c>
      <c r="V89" s="28">
        <v>0</v>
      </c>
      <c r="W89" s="47"/>
      <c r="X89" s="3"/>
    </row>
    <row r="90" spans="1:24" s="2" customFormat="1" ht="31.15" customHeight="1">
      <c r="A90" s="50" t="s">
        <v>172</v>
      </c>
      <c r="B90" s="25" t="s">
        <v>40</v>
      </c>
      <c r="C90" s="40">
        <f t="shared" si="37"/>
        <v>52.5</v>
      </c>
      <c r="D90" s="40">
        <f t="shared" si="44"/>
        <v>38.6</v>
      </c>
      <c r="E90" s="40">
        <f t="shared" si="45"/>
        <v>13.9</v>
      </c>
      <c r="F90" s="40">
        <f t="shared" si="38"/>
        <v>5.3</v>
      </c>
      <c r="G90" s="40">
        <f t="shared" si="39"/>
        <v>3.9</v>
      </c>
      <c r="H90" s="40">
        <v>3.9</v>
      </c>
      <c r="I90" s="40">
        <v>0</v>
      </c>
      <c r="J90" s="31">
        <f t="shared" si="35"/>
        <v>1.4</v>
      </c>
      <c r="K90" s="40">
        <v>1.4</v>
      </c>
      <c r="L90" s="40">
        <v>0</v>
      </c>
      <c r="M90" s="31">
        <f t="shared" si="36"/>
        <v>47.2</v>
      </c>
      <c r="N90" s="28">
        <f>O90+P90</f>
        <v>34.700000000000003</v>
      </c>
      <c r="O90" s="28">
        <v>34.700000000000003</v>
      </c>
      <c r="P90" s="28">
        <v>0</v>
      </c>
      <c r="Q90" s="28">
        <f t="shared" si="41"/>
        <v>12.5</v>
      </c>
      <c r="R90" s="28">
        <v>12.5</v>
      </c>
      <c r="S90" s="28">
        <v>0</v>
      </c>
      <c r="T90" s="41">
        <f t="shared" si="42"/>
        <v>0</v>
      </c>
      <c r="U90" s="28">
        <v>0</v>
      </c>
      <c r="V90" s="28">
        <v>0</v>
      </c>
      <c r="W90" s="47"/>
      <c r="X90" s="3"/>
    </row>
    <row r="91" spans="1:24" s="2" customFormat="1" ht="31.15" customHeight="1">
      <c r="A91" s="50" t="s">
        <v>173</v>
      </c>
      <c r="B91" s="25" t="s">
        <v>41</v>
      </c>
      <c r="C91" s="40">
        <f t="shared" si="37"/>
        <v>81.400000000000006</v>
      </c>
      <c r="D91" s="40">
        <f t="shared" si="44"/>
        <v>62.3</v>
      </c>
      <c r="E91" s="40">
        <f t="shared" si="45"/>
        <v>19.100000000000001</v>
      </c>
      <c r="F91" s="40">
        <f t="shared" si="38"/>
        <v>4.5</v>
      </c>
      <c r="G91" s="40">
        <f t="shared" si="39"/>
        <v>3.4</v>
      </c>
      <c r="H91" s="40">
        <v>3.4</v>
      </c>
      <c r="I91" s="40">
        <v>0</v>
      </c>
      <c r="J91" s="31">
        <f t="shared" si="35"/>
        <v>1.1000000000000001</v>
      </c>
      <c r="K91" s="40">
        <v>1.1000000000000001</v>
      </c>
      <c r="L91" s="40">
        <v>0</v>
      </c>
      <c r="M91" s="31">
        <f t="shared" si="36"/>
        <v>76.400000000000006</v>
      </c>
      <c r="N91" s="28">
        <f t="shared" si="40"/>
        <v>58.4</v>
      </c>
      <c r="O91" s="28">
        <v>58.4</v>
      </c>
      <c r="P91" s="28">
        <v>0</v>
      </c>
      <c r="Q91" s="28">
        <f t="shared" si="41"/>
        <v>18</v>
      </c>
      <c r="R91" s="28">
        <v>18</v>
      </c>
      <c r="S91" s="28">
        <v>0</v>
      </c>
      <c r="T91" s="41">
        <f t="shared" si="42"/>
        <v>0.5</v>
      </c>
      <c r="U91" s="28">
        <v>0.5</v>
      </c>
      <c r="V91" s="28">
        <v>0</v>
      </c>
      <c r="W91" s="47"/>
      <c r="X91" s="3"/>
    </row>
    <row r="92" spans="1:24" s="2" customFormat="1" ht="31.15" customHeight="1">
      <c r="A92" s="50" t="s">
        <v>174</v>
      </c>
      <c r="B92" s="25" t="s">
        <v>42</v>
      </c>
      <c r="C92" s="40">
        <f t="shared" si="37"/>
        <v>151.69999999999999</v>
      </c>
      <c r="D92" s="40">
        <f t="shared" si="44"/>
        <v>111.89999999999999</v>
      </c>
      <c r="E92" s="40">
        <f t="shared" si="45"/>
        <v>39.799999999999997</v>
      </c>
      <c r="F92" s="40">
        <f t="shared" si="38"/>
        <v>13.2</v>
      </c>
      <c r="G92" s="40">
        <f t="shared" si="39"/>
        <v>9.6999999999999993</v>
      </c>
      <c r="H92" s="40">
        <v>9.6999999999999993</v>
      </c>
      <c r="I92" s="40">
        <v>0</v>
      </c>
      <c r="J92" s="31">
        <f t="shared" si="35"/>
        <v>3.5</v>
      </c>
      <c r="K92" s="40">
        <v>3.5</v>
      </c>
      <c r="L92" s="40">
        <v>0</v>
      </c>
      <c r="M92" s="31">
        <f t="shared" si="36"/>
        <v>137.39999999999998</v>
      </c>
      <c r="N92" s="28">
        <f t="shared" si="40"/>
        <v>101.1</v>
      </c>
      <c r="O92" s="28">
        <v>101.1</v>
      </c>
      <c r="P92" s="28">
        <v>0</v>
      </c>
      <c r="Q92" s="28">
        <f t="shared" si="41"/>
        <v>36.299999999999997</v>
      </c>
      <c r="R92" s="28">
        <v>36.299999999999997</v>
      </c>
      <c r="S92" s="28">
        <v>0</v>
      </c>
      <c r="T92" s="41">
        <f t="shared" si="42"/>
        <v>1.1000000000000001</v>
      </c>
      <c r="U92" s="28">
        <v>1.1000000000000001</v>
      </c>
      <c r="V92" s="28">
        <v>0</v>
      </c>
      <c r="W92" s="47"/>
      <c r="X92" s="3"/>
    </row>
    <row r="93" spans="1:24" s="2" customFormat="1" ht="31.15" customHeight="1">
      <c r="A93" s="50" t="s">
        <v>175</v>
      </c>
      <c r="B93" s="25" t="s">
        <v>43</v>
      </c>
      <c r="C93" s="40">
        <f t="shared" si="37"/>
        <v>62.300000000000004</v>
      </c>
      <c r="D93" s="40">
        <f t="shared" si="44"/>
        <v>47.800000000000004</v>
      </c>
      <c r="E93" s="40">
        <f t="shared" si="45"/>
        <v>14.5</v>
      </c>
      <c r="F93" s="40">
        <f t="shared" si="38"/>
        <v>4.7</v>
      </c>
      <c r="G93" s="40">
        <f t="shared" si="39"/>
        <v>3.6</v>
      </c>
      <c r="H93" s="40">
        <v>3.6</v>
      </c>
      <c r="I93" s="40">
        <v>0</v>
      </c>
      <c r="J93" s="31">
        <f t="shared" si="35"/>
        <v>1.1000000000000001</v>
      </c>
      <c r="K93" s="40">
        <v>1.1000000000000001</v>
      </c>
      <c r="L93" s="40">
        <v>0</v>
      </c>
      <c r="M93" s="31">
        <f t="shared" si="36"/>
        <v>57.1</v>
      </c>
      <c r="N93" s="28">
        <f t="shared" si="40"/>
        <v>43.7</v>
      </c>
      <c r="O93" s="28">
        <v>43.7</v>
      </c>
      <c r="P93" s="28">
        <v>0</v>
      </c>
      <c r="Q93" s="28">
        <f t="shared" si="41"/>
        <v>13.4</v>
      </c>
      <c r="R93" s="28">
        <v>13.4</v>
      </c>
      <c r="S93" s="28">
        <v>0</v>
      </c>
      <c r="T93" s="41">
        <f t="shared" si="42"/>
        <v>0.5</v>
      </c>
      <c r="U93" s="28">
        <v>0.5</v>
      </c>
      <c r="V93" s="28">
        <v>0</v>
      </c>
      <c r="W93" s="47"/>
      <c r="X93" s="3"/>
    </row>
    <row r="94" spans="1:24" s="2" customFormat="1" ht="31.15" customHeight="1">
      <c r="A94" s="50" t="s">
        <v>176</v>
      </c>
      <c r="B94" s="25" t="s">
        <v>44</v>
      </c>
      <c r="C94" s="40">
        <f t="shared" si="37"/>
        <v>54.099999999999994</v>
      </c>
      <c r="D94" s="40">
        <f t="shared" si="44"/>
        <v>41.3</v>
      </c>
      <c r="E94" s="40">
        <f t="shared" si="45"/>
        <v>12.799999999999999</v>
      </c>
      <c r="F94" s="40">
        <f t="shared" si="38"/>
        <v>5</v>
      </c>
      <c r="G94" s="40">
        <f t="shared" si="39"/>
        <v>3.8</v>
      </c>
      <c r="H94" s="40">
        <v>3.8</v>
      </c>
      <c r="I94" s="40">
        <v>0</v>
      </c>
      <c r="J94" s="31">
        <f t="shared" si="35"/>
        <v>1.2</v>
      </c>
      <c r="K94" s="40">
        <v>1.2</v>
      </c>
      <c r="L94" s="40">
        <v>0</v>
      </c>
      <c r="M94" s="31">
        <f t="shared" si="36"/>
        <v>49.1</v>
      </c>
      <c r="N94" s="28">
        <f t="shared" si="40"/>
        <v>37.5</v>
      </c>
      <c r="O94" s="28">
        <v>37.5</v>
      </c>
      <c r="P94" s="28">
        <v>0</v>
      </c>
      <c r="Q94" s="28">
        <f t="shared" si="41"/>
        <v>11.6</v>
      </c>
      <c r="R94" s="28">
        <v>11.6</v>
      </c>
      <c r="S94" s="28">
        <v>0</v>
      </c>
      <c r="T94" s="41">
        <f t="shared" si="42"/>
        <v>0</v>
      </c>
      <c r="U94" s="28">
        <v>0</v>
      </c>
      <c r="V94" s="28">
        <v>0</v>
      </c>
      <c r="W94" s="47"/>
      <c r="X94" s="3"/>
    </row>
    <row r="95" spans="1:24" s="43" customFormat="1" ht="31.15" customHeight="1">
      <c r="A95" s="53" t="s">
        <v>184</v>
      </c>
      <c r="B95" s="34" t="s">
        <v>5</v>
      </c>
      <c r="C95" s="31">
        <f>SUM(C96:C104)-C96</f>
        <v>992.8</v>
      </c>
      <c r="D95" s="31">
        <f t="shared" ref="D95:V95" si="56">SUM(D96:D104)-D96</f>
        <v>731.4000000000002</v>
      </c>
      <c r="E95" s="31">
        <f t="shared" si="56"/>
        <v>261.39999999999998</v>
      </c>
      <c r="F95" s="31">
        <f t="shared" si="56"/>
        <v>126.30000000000001</v>
      </c>
      <c r="G95" s="31">
        <f t="shared" si="56"/>
        <v>92.799999999999983</v>
      </c>
      <c r="H95" s="31">
        <f t="shared" si="56"/>
        <v>74.599999999999994</v>
      </c>
      <c r="I95" s="31">
        <f t="shared" si="56"/>
        <v>18.2</v>
      </c>
      <c r="J95" s="31">
        <f t="shared" si="56"/>
        <v>33.499999999999993</v>
      </c>
      <c r="K95" s="31">
        <f t="shared" si="56"/>
        <v>26.900000000000006</v>
      </c>
      <c r="L95" s="31">
        <f t="shared" si="56"/>
        <v>6.6</v>
      </c>
      <c r="M95" s="31">
        <f t="shared" si="56"/>
        <v>862.19999999999982</v>
      </c>
      <c r="N95" s="31">
        <f t="shared" si="56"/>
        <v>634.30000000000007</v>
      </c>
      <c r="O95" s="31">
        <f t="shared" si="56"/>
        <v>480.1</v>
      </c>
      <c r="P95" s="31">
        <f t="shared" si="56"/>
        <v>154.19999999999999</v>
      </c>
      <c r="Q95" s="31">
        <f t="shared" si="56"/>
        <v>227.90000000000009</v>
      </c>
      <c r="R95" s="31">
        <f t="shared" si="56"/>
        <v>172.59999999999997</v>
      </c>
      <c r="S95" s="31">
        <f t="shared" si="56"/>
        <v>55.3</v>
      </c>
      <c r="T95" s="31">
        <f t="shared" si="56"/>
        <v>4.3000000000000007</v>
      </c>
      <c r="U95" s="31">
        <f t="shared" si="56"/>
        <v>2.7</v>
      </c>
      <c r="V95" s="31">
        <f t="shared" si="56"/>
        <v>1.6</v>
      </c>
      <c r="W95" s="47"/>
      <c r="X95" s="3"/>
    </row>
    <row r="96" spans="1:24" s="44" customFormat="1" ht="31.15" customHeight="1">
      <c r="A96" s="50" t="s">
        <v>183</v>
      </c>
      <c r="B96" s="25" t="s">
        <v>114</v>
      </c>
      <c r="C96" s="40">
        <f t="shared" si="37"/>
        <v>471.3</v>
      </c>
      <c r="D96" s="40">
        <f t="shared" ref="D96:D104" si="57">G96+N96+T96</f>
        <v>347.1</v>
      </c>
      <c r="E96" s="40">
        <f t="shared" ref="E96:E104" si="58">J96+Q96</f>
        <v>124.2</v>
      </c>
      <c r="F96" s="40">
        <f t="shared" si="38"/>
        <v>54.599999999999994</v>
      </c>
      <c r="G96" s="40">
        <f t="shared" si="39"/>
        <v>40.099999999999994</v>
      </c>
      <c r="H96" s="40">
        <v>21.9</v>
      </c>
      <c r="I96" s="40">
        <v>18.2</v>
      </c>
      <c r="J96" s="31">
        <f t="shared" si="35"/>
        <v>14.5</v>
      </c>
      <c r="K96" s="40">
        <v>7.9</v>
      </c>
      <c r="L96" s="40">
        <v>6.6</v>
      </c>
      <c r="M96" s="31">
        <f t="shared" si="36"/>
        <v>415.09999999999997</v>
      </c>
      <c r="N96" s="28">
        <f t="shared" si="40"/>
        <v>305.39999999999998</v>
      </c>
      <c r="O96" s="28">
        <v>154.9</v>
      </c>
      <c r="P96" s="28">
        <v>150.5</v>
      </c>
      <c r="Q96" s="28">
        <f t="shared" si="41"/>
        <v>109.7</v>
      </c>
      <c r="R96" s="28">
        <v>55.7</v>
      </c>
      <c r="S96" s="28">
        <v>54</v>
      </c>
      <c r="T96" s="41">
        <f t="shared" si="42"/>
        <v>1.6</v>
      </c>
      <c r="U96" s="28">
        <v>0</v>
      </c>
      <c r="V96" s="28">
        <v>1.6</v>
      </c>
      <c r="W96" s="47"/>
      <c r="X96" s="3"/>
    </row>
    <row r="97" spans="1:24" s="44" customFormat="1" ht="31.15" customHeight="1">
      <c r="A97" s="50"/>
      <c r="B97" s="52" t="s">
        <v>231</v>
      </c>
      <c r="C97" s="40">
        <v>466.8</v>
      </c>
      <c r="D97" s="40">
        <v>343.8</v>
      </c>
      <c r="E97" s="40">
        <v>123</v>
      </c>
      <c r="F97" s="40">
        <v>53.099999999999994</v>
      </c>
      <c r="G97" s="40">
        <v>38.999999999999993</v>
      </c>
      <c r="H97" s="40">
        <v>20.799999999999997</v>
      </c>
      <c r="I97" s="40">
        <v>18.2</v>
      </c>
      <c r="J97" s="28">
        <v>14.1</v>
      </c>
      <c r="K97" s="40">
        <v>7.5</v>
      </c>
      <c r="L97" s="40">
        <v>6.6</v>
      </c>
      <c r="M97" s="28">
        <v>412.09999999999997</v>
      </c>
      <c r="N97" s="28">
        <v>303.2</v>
      </c>
      <c r="O97" s="28">
        <v>152.70000000000002</v>
      </c>
      <c r="P97" s="28">
        <v>150.5</v>
      </c>
      <c r="Q97" s="28">
        <v>108.9</v>
      </c>
      <c r="R97" s="28">
        <v>54.900000000000006</v>
      </c>
      <c r="S97" s="28">
        <v>54</v>
      </c>
      <c r="T97" s="41">
        <v>1.6</v>
      </c>
      <c r="U97" s="28">
        <v>0</v>
      </c>
      <c r="V97" s="28">
        <v>1.6</v>
      </c>
      <c r="W97" s="47"/>
      <c r="X97" s="3"/>
    </row>
    <row r="98" spans="1:24" s="44" customFormat="1" ht="31.15" customHeight="1">
      <c r="A98" s="54"/>
      <c r="B98" s="25" t="s">
        <v>234</v>
      </c>
      <c r="C98" s="40">
        <f t="shared" si="37"/>
        <v>4.5</v>
      </c>
      <c r="D98" s="40">
        <f t="shared" si="57"/>
        <v>3.3000000000000003</v>
      </c>
      <c r="E98" s="40">
        <f t="shared" si="58"/>
        <v>1.2000000000000002</v>
      </c>
      <c r="F98" s="40">
        <f t="shared" si="38"/>
        <v>1.5</v>
      </c>
      <c r="G98" s="40">
        <f t="shared" si="39"/>
        <v>1.1000000000000001</v>
      </c>
      <c r="H98" s="40">
        <v>1.1000000000000001</v>
      </c>
      <c r="I98" s="40">
        <v>0</v>
      </c>
      <c r="J98" s="31">
        <f t="shared" si="35"/>
        <v>0.4</v>
      </c>
      <c r="K98" s="40">
        <v>0.4</v>
      </c>
      <c r="L98" s="40">
        <v>0</v>
      </c>
      <c r="M98" s="31">
        <f t="shared" si="36"/>
        <v>3</v>
      </c>
      <c r="N98" s="28">
        <f t="shared" si="40"/>
        <v>2.2000000000000002</v>
      </c>
      <c r="O98" s="28">
        <v>2.2000000000000002</v>
      </c>
      <c r="P98" s="28">
        <v>0</v>
      </c>
      <c r="Q98" s="28">
        <f t="shared" si="41"/>
        <v>0.8</v>
      </c>
      <c r="R98" s="28">
        <v>0.8</v>
      </c>
      <c r="S98" s="28">
        <v>0</v>
      </c>
      <c r="T98" s="41">
        <f t="shared" si="42"/>
        <v>0</v>
      </c>
      <c r="U98" s="28">
        <v>0</v>
      </c>
      <c r="V98" s="28">
        <v>0</v>
      </c>
      <c r="W98" s="47"/>
      <c r="X98" s="3"/>
    </row>
    <row r="99" spans="1:24" s="2" customFormat="1" ht="31.15" customHeight="1">
      <c r="A99" s="50" t="s">
        <v>177</v>
      </c>
      <c r="B99" s="25" t="s">
        <v>45</v>
      </c>
      <c r="C99" s="40">
        <f t="shared" si="37"/>
        <v>202.39999999999998</v>
      </c>
      <c r="D99" s="40">
        <f t="shared" si="57"/>
        <v>149.19999999999999</v>
      </c>
      <c r="E99" s="40">
        <f t="shared" si="58"/>
        <v>53.199999999999996</v>
      </c>
      <c r="F99" s="40">
        <f t="shared" si="38"/>
        <v>29.9</v>
      </c>
      <c r="G99" s="40">
        <f t="shared" si="39"/>
        <v>22</v>
      </c>
      <c r="H99" s="40">
        <v>22</v>
      </c>
      <c r="I99" s="40">
        <v>0</v>
      </c>
      <c r="J99" s="31">
        <f t="shared" si="35"/>
        <v>7.9</v>
      </c>
      <c r="K99" s="40">
        <v>7.9</v>
      </c>
      <c r="L99" s="40">
        <v>0</v>
      </c>
      <c r="M99" s="31">
        <f t="shared" si="36"/>
        <v>171.39999999999998</v>
      </c>
      <c r="N99" s="28">
        <f t="shared" si="40"/>
        <v>126.1</v>
      </c>
      <c r="O99" s="28">
        <v>124.6</v>
      </c>
      <c r="P99" s="28">
        <v>1.5</v>
      </c>
      <c r="Q99" s="28">
        <f t="shared" si="41"/>
        <v>45.3</v>
      </c>
      <c r="R99" s="28">
        <v>44.8</v>
      </c>
      <c r="S99" s="28">
        <v>0.5</v>
      </c>
      <c r="T99" s="41">
        <f t="shared" si="42"/>
        <v>1.1000000000000001</v>
      </c>
      <c r="U99" s="28">
        <v>1.1000000000000001</v>
      </c>
      <c r="V99" s="28">
        <v>0</v>
      </c>
      <c r="W99" s="47"/>
      <c r="X99" s="3"/>
    </row>
    <row r="100" spans="1:24" s="2" customFormat="1" ht="31.15" customHeight="1">
      <c r="A100" s="50" t="s">
        <v>178</v>
      </c>
      <c r="B100" s="25" t="s">
        <v>46</v>
      </c>
      <c r="C100" s="40">
        <f t="shared" si="37"/>
        <v>125.69999999999999</v>
      </c>
      <c r="D100" s="40">
        <f t="shared" si="57"/>
        <v>92.699999999999989</v>
      </c>
      <c r="E100" s="40">
        <f t="shared" si="58"/>
        <v>33</v>
      </c>
      <c r="F100" s="40">
        <f t="shared" si="38"/>
        <v>19.899999999999999</v>
      </c>
      <c r="G100" s="40">
        <f t="shared" si="39"/>
        <v>14.6</v>
      </c>
      <c r="H100" s="40">
        <v>14.6</v>
      </c>
      <c r="I100" s="40">
        <v>0</v>
      </c>
      <c r="J100" s="31">
        <f t="shared" si="35"/>
        <v>5.3</v>
      </c>
      <c r="K100" s="40">
        <v>5.3</v>
      </c>
      <c r="L100" s="40">
        <v>0</v>
      </c>
      <c r="M100" s="31">
        <f t="shared" si="36"/>
        <v>104.7</v>
      </c>
      <c r="N100" s="28">
        <f t="shared" si="40"/>
        <v>77</v>
      </c>
      <c r="O100" s="28">
        <v>77</v>
      </c>
      <c r="P100" s="28">
        <v>0</v>
      </c>
      <c r="Q100" s="28">
        <f t="shared" si="41"/>
        <v>27.7</v>
      </c>
      <c r="R100" s="28">
        <v>27.7</v>
      </c>
      <c r="S100" s="28">
        <v>0</v>
      </c>
      <c r="T100" s="41">
        <f t="shared" si="42"/>
        <v>1.1000000000000001</v>
      </c>
      <c r="U100" s="28">
        <v>1.1000000000000001</v>
      </c>
      <c r="V100" s="28">
        <v>0</v>
      </c>
      <c r="W100" s="47"/>
      <c r="X100" s="3"/>
    </row>
    <row r="101" spans="1:24" s="2" customFormat="1" ht="31.15" customHeight="1">
      <c r="A101" s="50" t="s">
        <v>179</v>
      </c>
      <c r="B101" s="25" t="s">
        <v>47</v>
      </c>
      <c r="C101" s="40">
        <f t="shared" si="37"/>
        <v>80.2</v>
      </c>
      <c r="D101" s="40">
        <f t="shared" si="57"/>
        <v>59.1</v>
      </c>
      <c r="E101" s="40">
        <f t="shared" si="58"/>
        <v>21.1</v>
      </c>
      <c r="F101" s="40">
        <f t="shared" si="38"/>
        <v>9.4</v>
      </c>
      <c r="G101" s="40">
        <f t="shared" si="39"/>
        <v>6.9</v>
      </c>
      <c r="H101" s="40">
        <v>6.9</v>
      </c>
      <c r="I101" s="40">
        <v>0</v>
      </c>
      <c r="J101" s="31">
        <f t="shared" si="35"/>
        <v>2.5</v>
      </c>
      <c r="K101" s="40">
        <v>2.5</v>
      </c>
      <c r="L101" s="40">
        <v>0</v>
      </c>
      <c r="M101" s="31">
        <f t="shared" si="36"/>
        <v>70.300000000000011</v>
      </c>
      <c r="N101" s="28">
        <f t="shared" si="40"/>
        <v>51.7</v>
      </c>
      <c r="O101" s="28">
        <v>51.7</v>
      </c>
      <c r="P101" s="28">
        <v>0</v>
      </c>
      <c r="Q101" s="28">
        <f t="shared" si="41"/>
        <v>18.600000000000001</v>
      </c>
      <c r="R101" s="28">
        <v>18.600000000000001</v>
      </c>
      <c r="S101" s="28">
        <v>0</v>
      </c>
      <c r="T101" s="41">
        <f t="shared" si="42"/>
        <v>0.5</v>
      </c>
      <c r="U101" s="28">
        <v>0.5</v>
      </c>
      <c r="V101" s="28">
        <v>0</v>
      </c>
      <c r="W101" s="47"/>
      <c r="X101" s="3"/>
    </row>
    <row r="102" spans="1:24" s="2" customFormat="1" ht="31.15" customHeight="1">
      <c r="A102" s="50" t="s">
        <v>180</v>
      </c>
      <c r="B102" s="25" t="s">
        <v>48</v>
      </c>
      <c r="C102" s="40">
        <f t="shared" si="37"/>
        <v>16.600000000000001</v>
      </c>
      <c r="D102" s="40">
        <f t="shared" si="57"/>
        <v>12.200000000000001</v>
      </c>
      <c r="E102" s="40">
        <f t="shared" si="58"/>
        <v>4.4000000000000004</v>
      </c>
      <c r="F102" s="40">
        <f t="shared" si="38"/>
        <v>1.5</v>
      </c>
      <c r="G102" s="40">
        <f t="shared" si="39"/>
        <v>1.1000000000000001</v>
      </c>
      <c r="H102" s="40">
        <v>1.1000000000000001</v>
      </c>
      <c r="I102" s="40">
        <v>0</v>
      </c>
      <c r="J102" s="31">
        <f t="shared" si="35"/>
        <v>0.4</v>
      </c>
      <c r="K102" s="40">
        <v>0.4</v>
      </c>
      <c r="L102" s="40">
        <v>0</v>
      </c>
      <c r="M102" s="31">
        <f t="shared" si="36"/>
        <v>15.100000000000001</v>
      </c>
      <c r="N102" s="28">
        <f>O102+P102</f>
        <v>11.100000000000001</v>
      </c>
      <c r="O102" s="28">
        <v>8.9</v>
      </c>
      <c r="P102" s="28">
        <v>2.2000000000000002</v>
      </c>
      <c r="Q102" s="28">
        <f t="shared" si="41"/>
        <v>4</v>
      </c>
      <c r="R102" s="28">
        <v>3.2</v>
      </c>
      <c r="S102" s="28">
        <v>0.8</v>
      </c>
      <c r="T102" s="41">
        <f t="shared" si="42"/>
        <v>0</v>
      </c>
      <c r="U102" s="28">
        <v>0</v>
      </c>
      <c r="V102" s="28">
        <v>0</v>
      </c>
      <c r="W102" s="47"/>
      <c r="X102" s="3"/>
    </row>
    <row r="103" spans="1:24" s="2" customFormat="1" ht="31.15" customHeight="1">
      <c r="A103" s="50" t="s">
        <v>181</v>
      </c>
      <c r="B103" s="25" t="s">
        <v>49</v>
      </c>
      <c r="C103" s="40">
        <f t="shared" si="37"/>
        <v>62.800000000000004</v>
      </c>
      <c r="D103" s="40">
        <f t="shared" si="57"/>
        <v>46.2</v>
      </c>
      <c r="E103" s="40">
        <f t="shared" si="58"/>
        <v>16.600000000000001</v>
      </c>
      <c r="F103" s="40">
        <f t="shared" si="38"/>
        <v>7.5</v>
      </c>
      <c r="G103" s="40">
        <f t="shared" si="39"/>
        <v>5.5</v>
      </c>
      <c r="H103" s="40">
        <v>5.5</v>
      </c>
      <c r="I103" s="40">
        <v>0</v>
      </c>
      <c r="J103" s="31">
        <f t="shared" si="35"/>
        <v>2</v>
      </c>
      <c r="K103" s="40">
        <v>2</v>
      </c>
      <c r="L103" s="40">
        <v>0</v>
      </c>
      <c r="M103" s="31">
        <f t="shared" si="36"/>
        <v>55.300000000000004</v>
      </c>
      <c r="N103" s="28">
        <f t="shared" si="40"/>
        <v>40.700000000000003</v>
      </c>
      <c r="O103" s="28">
        <v>40.700000000000003</v>
      </c>
      <c r="P103" s="28">
        <v>0</v>
      </c>
      <c r="Q103" s="28">
        <f t="shared" si="41"/>
        <v>14.6</v>
      </c>
      <c r="R103" s="28">
        <v>14.6</v>
      </c>
      <c r="S103" s="28">
        <v>0</v>
      </c>
      <c r="T103" s="41">
        <f t="shared" si="42"/>
        <v>0</v>
      </c>
      <c r="U103" s="28">
        <v>0</v>
      </c>
      <c r="V103" s="28">
        <v>0</v>
      </c>
      <c r="W103" s="47"/>
      <c r="X103" s="3"/>
    </row>
    <row r="104" spans="1:24" s="2" customFormat="1" ht="31.15" customHeight="1">
      <c r="A104" s="50" t="s">
        <v>182</v>
      </c>
      <c r="B104" s="25" t="s">
        <v>50</v>
      </c>
      <c r="C104" s="40">
        <f t="shared" si="37"/>
        <v>33.800000000000004</v>
      </c>
      <c r="D104" s="40">
        <f t="shared" si="57"/>
        <v>24.900000000000002</v>
      </c>
      <c r="E104" s="40">
        <f t="shared" si="58"/>
        <v>8.9</v>
      </c>
      <c r="F104" s="40">
        <f t="shared" si="38"/>
        <v>3.5</v>
      </c>
      <c r="G104" s="40">
        <f t="shared" si="39"/>
        <v>2.6</v>
      </c>
      <c r="H104" s="40">
        <v>2.6</v>
      </c>
      <c r="I104" s="40">
        <v>0</v>
      </c>
      <c r="J104" s="31">
        <f t="shared" si="35"/>
        <v>0.9</v>
      </c>
      <c r="K104" s="40">
        <v>0.9</v>
      </c>
      <c r="L104" s="40">
        <v>0</v>
      </c>
      <c r="M104" s="31">
        <f t="shared" si="36"/>
        <v>30.3</v>
      </c>
      <c r="N104" s="28">
        <f t="shared" si="40"/>
        <v>22.3</v>
      </c>
      <c r="O104" s="28">
        <v>22.3</v>
      </c>
      <c r="P104" s="28">
        <v>0</v>
      </c>
      <c r="Q104" s="28">
        <f t="shared" si="41"/>
        <v>8</v>
      </c>
      <c r="R104" s="28">
        <v>8</v>
      </c>
      <c r="S104" s="28">
        <v>0</v>
      </c>
      <c r="T104" s="41">
        <f t="shared" si="42"/>
        <v>0</v>
      </c>
      <c r="U104" s="28">
        <v>0</v>
      </c>
      <c r="V104" s="28">
        <v>0</v>
      </c>
      <c r="W104" s="47"/>
      <c r="X104" s="3"/>
    </row>
    <row r="105" spans="1:24" s="43" customFormat="1" ht="31.15" customHeight="1">
      <c r="A105" s="53" t="s">
        <v>185</v>
      </c>
      <c r="B105" s="34" t="s">
        <v>6</v>
      </c>
      <c r="C105" s="31">
        <f>SUM(C106:C110)-C106</f>
        <v>373.30000000000007</v>
      </c>
      <c r="D105" s="31">
        <f t="shared" ref="D105:V105" si="59">SUM(D106:D110)-D106</f>
        <v>279.70000000000005</v>
      </c>
      <c r="E105" s="31">
        <f t="shared" si="59"/>
        <v>93.6</v>
      </c>
      <c r="F105" s="31">
        <f t="shared" si="59"/>
        <v>37.799999999999997</v>
      </c>
      <c r="G105" s="31">
        <f t="shared" si="59"/>
        <v>28.3</v>
      </c>
      <c r="H105" s="31">
        <f t="shared" si="59"/>
        <v>28.3</v>
      </c>
      <c r="I105" s="31">
        <f t="shared" si="59"/>
        <v>0</v>
      </c>
      <c r="J105" s="31">
        <f t="shared" si="59"/>
        <v>9.5</v>
      </c>
      <c r="K105" s="31">
        <f t="shared" si="59"/>
        <v>9.5</v>
      </c>
      <c r="L105" s="31">
        <f t="shared" si="59"/>
        <v>0</v>
      </c>
      <c r="M105" s="31">
        <f t="shared" si="59"/>
        <v>333.4</v>
      </c>
      <c r="N105" s="31">
        <f t="shared" si="59"/>
        <v>249.3</v>
      </c>
      <c r="O105" s="31">
        <f t="shared" si="59"/>
        <v>249.3</v>
      </c>
      <c r="P105" s="31">
        <f t="shared" si="59"/>
        <v>0</v>
      </c>
      <c r="Q105" s="31">
        <f t="shared" si="59"/>
        <v>84.1</v>
      </c>
      <c r="R105" s="31">
        <f t="shared" si="59"/>
        <v>84.1</v>
      </c>
      <c r="S105" s="31">
        <f t="shared" si="59"/>
        <v>0</v>
      </c>
      <c r="T105" s="31">
        <f t="shared" si="59"/>
        <v>2.1</v>
      </c>
      <c r="U105" s="31">
        <f t="shared" si="59"/>
        <v>2.1</v>
      </c>
      <c r="V105" s="31">
        <f t="shared" si="59"/>
        <v>0</v>
      </c>
      <c r="W105" s="47"/>
      <c r="X105" s="3"/>
    </row>
    <row r="106" spans="1:24" s="44" customFormat="1" ht="31.5" customHeight="1">
      <c r="A106" s="50" t="s">
        <v>186</v>
      </c>
      <c r="B106" s="25" t="s">
        <v>114</v>
      </c>
      <c r="C106" s="40">
        <f t="shared" si="37"/>
        <v>160.6</v>
      </c>
      <c r="D106" s="40">
        <f>G106+N106+T106</f>
        <v>123.1</v>
      </c>
      <c r="E106" s="40">
        <f>J106+Q106</f>
        <v>37.5</v>
      </c>
      <c r="F106" s="40">
        <f t="shared" si="38"/>
        <v>19.899999999999999</v>
      </c>
      <c r="G106" s="40">
        <f t="shared" si="39"/>
        <v>15.2</v>
      </c>
      <c r="H106" s="40">
        <v>15.2</v>
      </c>
      <c r="I106" s="40">
        <v>0</v>
      </c>
      <c r="J106" s="31">
        <f t="shared" si="35"/>
        <v>4.7</v>
      </c>
      <c r="K106" s="40">
        <v>4.7</v>
      </c>
      <c r="L106" s="40">
        <v>0</v>
      </c>
      <c r="M106" s="31">
        <f t="shared" si="36"/>
        <v>139.6</v>
      </c>
      <c r="N106" s="28">
        <f t="shared" si="40"/>
        <v>106.8</v>
      </c>
      <c r="O106" s="28">
        <v>106.8</v>
      </c>
      <c r="P106" s="28">
        <v>0</v>
      </c>
      <c r="Q106" s="28">
        <f t="shared" si="41"/>
        <v>32.799999999999997</v>
      </c>
      <c r="R106" s="28">
        <v>32.799999999999997</v>
      </c>
      <c r="S106" s="28">
        <v>0</v>
      </c>
      <c r="T106" s="41">
        <f t="shared" si="42"/>
        <v>1.1000000000000001</v>
      </c>
      <c r="U106" s="28">
        <v>1.1000000000000001</v>
      </c>
      <c r="V106" s="28">
        <v>0</v>
      </c>
      <c r="W106" s="47"/>
      <c r="X106" s="3"/>
    </row>
    <row r="107" spans="1:24" s="44" customFormat="1" ht="31.5" customHeight="1">
      <c r="A107" s="50"/>
      <c r="B107" s="52" t="s">
        <v>231</v>
      </c>
      <c r="C107" s="40">
        <f t="shared" ref="C107" si="60">D107+E107</f>
        <v>160.6</v>
      </c>
      <c r="D107" s="40">
        <f>G107+N107+T107</f>
        <v>123.1</v>
      </c>
      <c r="E107" s="40">
        <f>J107+Q107</f>
        <v>37.5</v>
      </c>
      <c r="F107" s="40">
        <f t="shared" ref="F107" si="61">G107+J107</f>
        <v>19.899999999999999</v>
      </c>
      <c r="G107" s="40">
        <f t="shared" ref="G107" si="62">H107+I107</f>
        <v>15.2</v>
      </c>
      <c r="H107" s="40">
        <v>15.2</v>
      </c>
      <c r="I107" s="40">
        <v>0</v>
      </c>
      <c r="J107" s="31">
        <f t="shared" ref="J107" si="63">K107+L107</f>
        <v>4.7</v>
      </c>
      <c r="K107" s="40">
        <v>4.7</v>
      </c>
      <c r="L107" s="40">
        <v>0</v>
      </c>
      <c r="M107" s="31">
        <f t="shared" ref="M107" si="64">N107+Q107</f>
        <v>139.6</v>
      </c>
      <c r="N107" s="28">
        <f t="shared" ref="N107" si="65">O107+P107</f>
        <v>106.8</v>
      </c>
      <c r="O107" s="28">
        <v>106.8</v>
      </c>
      <c r="P107" s="28">
        <v>0</v>
      </c>
      <c r="Q107" s="28">
        <f t="shared" ref="Q107" si="66">R107+S107</f>
        <v>32.799999999999997</v>
      </c>
      <c r="R107" s="28">
        <v>32.799999999999997</v>
      </c>
      <c r="S107" s="28">
        <v>0</v>
      </c>
      <c r="T107" s="41">
        <f t="shared" ref="T107" si="67">U107+V107</f>
        <v>1.1000000000000001</v>
      </c>
      <c r="U107" s="28">
        <v>1.1000000000000001</v>
      </c>
      <c r="V107" s="28">
        <v>0</v>
      </c>
      <c r="W107" s="47"/>
      <c r="X107" s="3"/>
    </row>
    <row r="108" spans="1:24" s="2" customFormat="1" ht="31.15" customHeight="1">
      <c r="A108" s="50" t="s">
        <v>187</v>
      </c>
      <c r="B108" s="25" t="s">
        <v>51</v>
      </c>
      <c r="C108" s="40">
        <f t="shared" si="37"/>
        <v>63.900000000000006</v>
      </c>
      <c r="D108" s="40">
        <f>G108+N108+T108</f>
        <v>47.1</v>
      </c>
      <c r="E108" s="40">
        <f>J108+Q108</f>
        <v>16.8</v>
      </c>
      <c r="F108" s="40">
        <f t="shared" si="38"/>
        <v>2.2999999999999998</v>
      </c>
      <c r="G108" s="40">
        <f t="shared" si="39"/>
        <v>1.7</v>
      </c>
      <c r="H108" s="40">
        <v>1.7</v>
      </c>
      <c r="I108" s="40">
        <v>0</v>
      </c>
      <c r="J108" s="31">
        <f t="shared" si="35"/>
        <v>0.6</v>
      </c>
      <c r="K108" s="40">
        <v>0.6</v>
      </c>
      <c r="L108" s="40">
        <v>0</v>
      </c>
      <c r="M108" s="31">
        <f t="shared" si="36"/>
        <v>61.099999999999994</v>
      </c>
      <c r="N108" s="28">
        <f t="shared" si="40"/>
        <v>44.9</v>
      </c>
      <c r="O108" s="28">
        <v>44.9</v>
      </c>
      <c r="P108" s="28">
        <v>0</v>
      </c>
      <c r="Q108" s="28">
        <f t="shared" si="41"/>
        <v>16.2</v>
      </c>
      <c r="R108" s="28">
        <v>16.2</v>
      </c>
      <c r="S108" s="28">
        <v>0</v>
      </c>
      <c r="T108" s="41">
        <f t="shared" si="42"/>
        <v>0.5</v>
      </c>
      <c r="U108" s="28">
        <v>0.5</v>
      </c>
      <c r="V108" s="28">
        <v>0</v>
      </c>
      <c r="W108" s="47"/>
      <c r="X108" s="3"/>
    </row>
    <row r="109" spans="1:24" s="2" customFormat="1" ht="31.15" customHeight="1">
      <c r="A109" s="50" t="s">
        <v>188</v>
      </c>
      <c r="B109" s="25" t="s">
        <v>52</v>
      </c>
      <c r="C109" s="40">
        <f t="shared" si="37"/>
        <v>117.30000000000001</v>
      </c>
      <c r="D109" s="40">
        <f>G109+N109+T109</f>
        <v>86.4</v>
      </c>
      <c r="E109" s="40">
        <f>J109+Q109</f>
        <v>30.900000000000002</v>
      </c>
      <c r="F109" s="40">
        <f t="shared" si="38"/>
        <v>13.5</v>
      </c>
      <c r="G109" s="40">
        <f t="shared" si="39"/>
        <v>9.9</v>
      </c>
      <c r="H109" s="40">
        <v>9.9</v>
      </c>
      <c r="I109" s="40">
        <v>0</v>
      </c>
      <c r="J109" s="31">
        <f t="shared" si="35"/>
        <v>3.6</v>
      </c>
      <c r="K109" s="40">
        <v>3.6</v>
      </c>
      <c r="L109" s="40">
        <v>0</v>
      </c>
      <c r="M109" s="31">
        <f t="shared" si="36"/>
        <v>103.3</v>
      </c>
      <c r="N109" s="28">
        <f t="shared" si="40"/>
        <v>76</v>
      </c>
      <c r="O109" s="28">
        <v>76</v>
      </c>
      <c r="P109" s="28">
        <v>0</v>
      </c>
      <c r="Q109" s="28">
        <f t="shared" si="41"/>
        <v>27.3</v>
      </c>
      <c r="R109" s="28">
        <v>27.3</v>
      </c>
      <c r="S109" s="28">
        <v>0</v>
      </c>
      <c r="T109" s="41">
        <f t="shared" si="42"/>
        <v>0.5</v>
      </c>
      <c r="U109" s="28">
        <v>0.5</v>
      </c>
      <c r="V109" s="28">
        <v>0</v>
      </c>
      <c r="W109" s="47"/>
      <c r="X109" s="3"/>
    </row>
    <row r="110" spans="1:24" s="2" customFormat="1" ht="31.15" customHeight="1">
      <c r="A110" s="50" t="s">
        <v>189</v>
      </c>
      <c r="B110" s="25" t="s">
        <v>53</v>
      </c>
      <c r="C110" s="40">
        <f t="shared" si="37"/>
        <v>31.5</v>
      </c>
      <c r="D110" s="40">
        <f>G110+N110+T110</f>
        <v>23.1</v>
      </c>
      <c r="E110" s="40">
        <f>J110+Q110</f>
        <v>8.4</v>
      </c>
      <c r="F110" s="40">
        <f t="shared" si="38"/>
        <v>2.1</v>
      </c>
      <c r="G110" s="40">
        <f t="shared" si="39"/>
        <v>1.5</v>
      </c>
      <c r="H110" s="40">
        <v>1.5</v>
      </c>
      <c r="I110" s="40">
        <v>0</v>
      </c>
      <c r="J110" s="31">
        <f t="shared" si="35"/>
        <v>0.6</v>
      </c>
      <c r="K110" s="40">
        <v>0.6</v>
      </c>
      <c r="L110" s="40">
        <v>0</v>
      </c>
      <c r="M110" s="31">
        <f t="shared" si="36"/>
        <v>29.400000000000002</v>
      </c>
      <c r="N110" s="28">
        <f t="shared" si="40"/>
        <v>21.6</v>
      </c>
      <c r="O110" s="28">
        <v>21.6</v>
      </c>
      <c r="P110" s="28">
        <v>0</v>
      </c>
      <c r="Q110" s="28">
        <f t="shared" si="41"/>
        <v>7.8</v>
      </c>
      <c r="R110" s="28">
        <v>7.8</v>
      </c>
      <c r="S110" s="28">
        <v>0</v>
      </c>
      <c r="T110" s="41">
        <f t="shared" si="42"/>
        <v>0</v>
      </c>
      <c r="U110" s="28">
        <v>0</v>
      </c>
      <c r="V110" s="28">
        <v>0</v>
      </c>
      <c r="W110" s="47"/>
      <c r="X110" s="3"/>
    </row>
    <row r="111" spans="1:24" s="43" customFormat="1" ht="31.15" customHeight="1">
      <c r="A111" s="53" t="s">
        <v>190</v>
      </c>
      <c r="B111" s="34" t="s">
        <v>7</v>
      </c>
      <c r="C111" s="31">
        <f>SUM(C112:C115)-C112</f>
        <v>223.09999999999997</v>
      </c>
      <c r="D111" s="31">
        <f t="shared" ref="D111:V111" si="68">SUM(D112:D115)-D112</f>
        <v>168.7</v>
      </c>
      <c r="E111" s="31">
        <f t="shared" si="68"/>
        <v>54.4</v>
      </c>
      <c r="F111" s="31">
        <f t="shared" si="68"/>
        <v>48.4</v>
      </c>
      <c r="G111" s="31">
        <f t="shared" si="68"/>
        <v>36.700000000000003</v>
      </c>
      <c r="H111" s="31">
        <f t="shared" si="68"/>
        <v>33.199999999999996</v>
      </c>
      <c r="I111" s="31">
        <f t="shared" si="68"/>
        <v>3.4999999999999991</v>
      </c>
      <c r="J111" s="31">
        <f t="shared" si="68"/>
        <v>11.7</v>
      </c>
      <c r="K111" s="31">
        <f t="shared" si="68"/>
        <v>10.6</v>
      </c>
      <c r="L111" s="31">
        <f t="shared" si="68"/>
        <v>1.1000000000000001</v>
      </c>
      <c r="M111" s="31">
        <f t="shared" si="68"/>
        <v>173.09999999999997</v>
      </c>
      <c r="N111" s="31">
        <f t="shared" si="68"/>
        <v>130.39999999999998</v>
      </c>
      <c r="O111" s="31">
        <f t="shared" si="68"/>
        <v>118.70000000000002</v>
      </c>
      <c r="P111" s="31">
        <f t="shared" si="68"/>
        <v>11.7</v>
      </c>
      <c r="Q111" s="31">
        <f t="shared" si="68"/>
        <v>42.7</v>
      </c>
      <c r="R111" s="31">
        <f t="shared" si="68"/>
        <v>38.599999999999994</v>
      </c>
      <c r="S111" s="31">
        <f t="shared" si="68"/>
        <v>4.0999999999999996</v>
      </c>
      <c r="T111" s="31">
        <f t="shared" si="68"/>
        <v>1.6</v>
      </c>
      <c r="U111" s="31">
        <f t="shared" si="68"/>
        <v>1.1000000000000001</v>
      </c>
      <c r="V111" s="31">
        <f t="shared" si="68"/>
        <v>0.5</v>
      </c>
      <c r="W111" s="47"/>
      <c r="X111" s="3"/>
    </row>
    <row r="112" spans="1:24" s="44" customFormat="1" ht="31.15" customHeight="1">
      <c r="A112" s="50" t="s">
        <v>191</v>
      </c>
      <c r="B112" s="25" t="s">
        <v>114</v>
      </c>
      <c r="C112" s="40">
        <f t="shared" si="37"/>
        <v>139.39999999999998</v>
      </c>
      <c r="D112" s="40">
        <f>G112+N112+T112</f>
        <v>106.99999999999999</v>
      </c>
      <c r="E112" s="40">
        <f>J112+Q112</f>
        <v>32.4</v>
      </c>
      <c r="F112" s="40">
        <f t="shared" si="38"/>
        <v>33.4</v>
      </c>
      <c r="G112" s="40">
        <f t="shared" si="39"/>
        <v>25.599999999999998</v>
      </c>
      <c r="H112" s="40">
        <v>24.9</v>
      </c>
      <c r="I112" s="40">
        <v>0.7</v>
      </c>
      <c r="J112" s="31">
        <f t="shared" si="35"/>
        <v>7.8</v>
      </c>
      <c r="K112" s="40">
        <v>7.6</v>
      </c>
      <c r="L112" s="40">
        <v>0.2</v>
      </c>
      <c r="M112" s="31">
        <f t="shared" si="36"/>
        <v>104.39999999999999</v>
      </c>
      <c r="N112" s="28">
        <f>O112+P112</f>
        <v>79.8</v>
      </c>
      <c r="O112" s="28">
        <v>78.5</v>
      </c>
      <c r="P112" s="28">
        <v>1.3</v>
      </c>
      <c r="Q112" s="28">
        <f t="shared" si="41"/>
        <v>24.599999999999998</v>
      </c>
      <c r="R112" s="28">
        <v>24.2</v>
      </c>
      <c r="S112" s="28">
        <v>0.4</v>
      </c>
      <c r="T112" s="41">
        <f t="shared" si="42"/>
        <v>1.6</v>
      </c>
      <c r="U112" s="28">
        <v>1.1000000000000001</v>
      </c>
      <c r="V112" s="28">
        <v>0.5</v>
      </c>
      <c r="W112" s="47"/>
      <c r="X112" s="3"/>
    </row>
    <row r="113" spans="1:24" s="44" customFormat="1" ht="31.15" customHeight="1">
      <c r="A113" s="50"/>
      <c r="B113" s="52" t="s">
        <v>231</v>
      </c>
      <c r="C113" s="40">
        <f t="shared" ref="C113" si="69">D113+E113</f>
        <v>139.39999999999998</v>
      </c>
      <c r="D113" s="40">
        <f>G113+N113+T113</f>
        <v>106.99999999999999</v>
      </c>
      <c r="E113" s="40">
        <f>J113+Q113</f>
        <v>32.4</v>
      </c>
      <c r="F113" s="40">
        <f t="shared" ref="F113" si="70">G113+J113</f>
        <v>33.4</v>
      </c>
      <c r="G113" s="40">
        <f t="shared" ref="G113" si="71">H113+I113</f>
        <v>25.599999999999998</v>
      </c>
      <c r="H113" s="40">
        <v>24.9</v>
      </c>
      <c r="I113" s="40">
        <v>0.7</v>
      </c>
      <c r="J113" s="31">
        <f t="shared" ref="J113" si="72">K113+L113</f>
        <v>7.8</v>
      </c>
      <c r="K113" s="40">
        <v>7.6</v>
      </c>
      <c r="L113" s="40">
        <v>0.2</v>
      </c>
      <c r="M113" s="31">
        <f t="shared" ref="M113" si="73">N113+Q113</f>
        <v>104.39999999999999</v>
      </c>
      <c r="N113" s="28">
        <f>O113+P113</f>
        <v>79.8</v>
      </c>
      <c r="O113" s="28">
        <v>78.5</v>
      </c>
      <c r="P113" s="28">
        <v>1.3</v>
      </c>
      <c r="Q113" s="28">
        <f t="shared" ref="Q113" si="74">R113+S113</f>
        <v>24.599999999999998</v>
      </c>
      <c r="R113" s="28">
        <v>24.2</v>
      </c>
      <c r="S113" s="28">
        <v>0.4</v>
      </c>
      <c r="T113" s="41">
        <f t="shared" ref="T113" si="75">U113+V113</f>
        <v>1.6</v>
      </c>
      <c r="U113" s="28">
        <v>1.1000000000000001</v>
      </c>
      <c r="V113" s="28">
        <v>0.5</v>
      </c>
      <c r="W113" s="47"/>
      <c r="X113" s="3"/>
    </row>
    <row r="114" spans="1:24" s="2" customFormat="1" ht="31.15" customHeight="1">
      <c r="A114" s="50" t="s">
        <v>192</v>
      </c>
      <c r="B114" s="25" t="s">
        <v>54</v>
      </c>
      <c r="C114" s="40">
        <f t="shared" si="37"/>
        <v>14.2</v>
      </c>
      <c r="D114" s="40">
        <f>G114+N114+T114</f>
        <v>10.5</v>
      </c>
      <c r="E114" s="40">
        <f>J114+Q114</f>
        <v>3.7</v>
      </c>
      <c r="F114" s="40">
        <f t="shared" si="38"/>
        <v>4</v>
      </c>
      <c r="G114" s="40">
        <f t="shared" si="39"/>
        <v>3</v>
      </c>
      <c r="H114" s="40">
        <v>2.5</v>
      </c>
      <c r="I114" s="40">
        <v>0.5</v>
      </c>
      <c r="J114" s="31">
        <f t="shared" si="35"/>
        <v>1</v>
      </c>
      <c r="K114" s="40">
        <v>0.9</v>
      </c>
      <c r="L114" s="40">
        <v>0.1</v>
      </c>
      <c r="M114" s="31">
        <f t="shared" si="36"/>
        <v>10.199999999999999</v>
      </c>
      <c r="N114" s="28">
        <f t="shared" si="40"/>
        <v>7.5</v>
      </c>
      <c r="O114" s="28">
        <v>5.3</v>
      </c>
      <c r="P114" s="28">
        <v>2.2000000000000002</v>
      </c>
      <c r="Q114" s="28">
        <f t="shared" si="41"/>
        <v>2.7</v>
      </c>
      <c r="R114" s="28">
        <v>1.9</v>
      </c>
      <c r="S114" s="28">
        <v>0.8</v>
      </c>
      <c r="T114" s="41">
        <f t="shared" si="42"/>
        <v>0</v>
      </c>
      <c r="U114" s="28">
        <v>0</v>
      </c>
      <c r="V114" s="28">
        <v>0</v>
      </c>
      <c r="W114" s="47"/>
      <c r="X114" s="3"/>
    </row>
    <row r="115" spans="1:24" s="2" customFormat="1" ht="31.15" customHeight="1">
      <c r="A115" s="50" t="s">
        <v>193</v>
      </c>
      <c r="B115" s="25" t="s">
        <v>55</v>
      </c>
      <c r="C115" s="40">
        <f t="shared" si="37"/>
        <v>69.5</v>
      </c>
      <c r="D115" s="40">
        <f>G115+N115+T115</f>
        <v>51.199999999999996</v>
      </c>
      <c r="E115" s="40">
        <f>J115+Q115</f>
        <v>18.3</v>
      </c>
      <c r="F115" s="40">
        <f t="shared" si="38"/>
        <v>11</v>
      </c>
      <c r="G115" s="40">
        <f t="shared" si="39"/>
        <v>8.1</v>
      </c>
      <c r="H115" s="40">
        <v>5.8</v>
      </c>
      <c r="I115" s="40">
        <v>2.2999999999999998</v>
      </c>
      <c r="J115" s="31">
        <f t="shared" si="35"/>
        <v>2.9000000000000004</v>
      </c>
      <c r="K115" s="40">
        <v>2.1</v>
      </c>
      <c r="L115" s="40">
        <v>0.8</v>
      </c>
      <c r="M115" s="31">
        <f t="shared" si="36"/>
        <v>58.499999999999993</v>
      </c>
      <c r="N115" s="28">
        <f t="shared" si="40"/>
        <v>43.099999999999994</v>
      </c>
      <c r="O115" s="28">
        <v>34.9</v>
      </c>
      <c r="P115" s="28">
        <v>8.1999999999999993</v>
      </c>
      <c r="Q115" s="28">
        <f t="shared" si="41"/>
        <v>15.4</v>
      </c>
      <c r="R115" s="28">
        <v>12.5</v>
      </c>
      <c r="S115" s="28">
        <v>2.9</v>
      </c>
      <c r="T115" s="41">
        <f t="shared" si="42"/>
        <v>0</v>
      </c>
      <c r="U115" s="28">
        <v>0</v>
      </c>
      <c r="V115" s="28">
        <v>0</v>
      </c>
      <c r="W115" s="47"/>
      <c r="X115" s="3"/>
    </row>
    <row r="116" spans="1:24" s="43" customFormat="1" ht="31.15" customHeight="1">
      <c r="A116" s="53" t="s">
        <v>194</v>
      </c>
      <c r="B116" s="34" t="s">
        <v>56</v>
      </c>
      <c r="C116" s="31">
        <f>SUM(C117:C121)-C118</f>
        <v>259.60000000000002</v>
      </c>
      <c r="D116" s="31">
        <f t="shared" ref="D116:T116" si="76">SUM(D117:D121)-D118</f>
        <v>196.40000000000003</v>
      </c>
      <c r="E116" s="31">
        <f t="shared" si="76"/>
        <v>63.2</v>
      </c>
      <c r="F116" s="31">
        <f t="shared" si="76"/>
        <v>39.299999999999997</v>
      </c>
      <c r="G116" s="31">
        <f t="shared" si="76"/>
        <v>29.799999999999997</v>
      </c>
      <c r="H116" s="31">
        <f t="shared" si="76"/>
        <v>27.599999999999998</v>
      </c>
      <c r="I116" s="31">
        <f t="shared" si="76"/>
        <v>2.1999999999999997</v>
      </c>
      <c r="J116" s="31">
        <f t="shared" si="76"/>
        <v>9.5000000000000018</v>
      </c>
      <c r="K116" s="31">
        <f t="shared" si="76"/>
        <v>8.7000000000000011</v>
      </c>
      <c r="L116" s="31">
        <f t="shared" si="76"/>
        <v>0.8</v>
      </c>
      <c r="M116" s="31">
        <f t="shared" si="76"/>
        <v>217.60000000000002</v>
      </c>
      <c r="N116" s="31">
        <f t="shared" si="76"/>
        <v>163.9</v>
      </c>
      <c r="O116" s="31">
        <f t="shared" si="76"/>
        <v>148.09999999999997</v>
      </c>
      <c r="P116" s="31">
        <f t="shared" si="76"/>
        <v>15.8</v>
      </c>
      <c r="Q116" s="31">
        <f t="shared" si="76"/>
        <v>53.7</v>
      </c>
      <c r="R116" s="31">
        <f t="shared" si="76"/>
        <v>48.1</v>
      </c>
      <c r="S116" s="31">
        <f t="shared" si="76"/>
        <v>5.6000000000000005</v>
      </c>
      <c r="T116" s="31">
        <f t="shared" si="76"/>
        <v>2.7</v>
      </c>
      <c r="U116" s="31">
        <f>SUM(U117:U121)-U118</f>
        <v>1.1000000000000001</v>
      </c>
      <c r="V116" s="31">
        <f>SUM(V117:V121)-V118</f>
        <v>1.6</v>
      </c>
      <c r="W116" s="47"/>
      <c r="X116" s="3"/>
    </row>
    <row r="117" spans="1:24" s="44" customFormat="1" ht="31.15" customHeight="1">
      <c r="A117" s="50" t="s">
        <v>195</v>
      </c>
      <c r="B117" s="25" t="s">
        <v>114</v>
      </c>
      <c r="C117" s="40">
        <f t="shared" si="37"/>
        <v>161.5</v>
      </c>
      <c r="D117" s="40">
        <f>G117+N117+T117</f>
        <v>124.00000000000001</v>
      </c>
      <c r="E117" s="40">
        <f>J117+Q117</f>
        <v>37.5</v>
      </c>
      <c r="F117" s="40">
        <f t="shared" si="38"/>
        <v>28</v>
      </c>
      <c r="G117" s="40">
        <f t="shared" si="39"/>
        <v>21.4</v>
      </c>
      <c r="H117" s="40">
        <v>21.2</v>
      </c>
      <c r="I117" s="40">
        <v>0.2</v>
      </c>
      <c r="J117" s="31">
        <f t="shared" si="35"/>
        <v>6.6</v>
      </c>
      <c r="K117" s="40">
        <v>6.5</v>
      </c>
      <c r="L117" s="40">
        <v>0.1</v>
      </c>
      <c r="M117" s="31">
        <f t="shared" si="36"/>
        <v>131.30000000000001</v>
      </c>
      <c r="N117" s="28">
        <f t="shared" si="40"/>
        <v>100.4</v>
      </c>
      <c r="O117" s="28">
        <v>97.7</v>
      </c>
      <c r="P117" s="28">
        <v>2.7</v>
      </c>
      <c r="Q117" s="28">
        <f t="shared" si="41"/>
        <v>30.900000000000002</v>
      </c>
      <c r="R117" s="28">
        <v>30.1</v>
      </c>
      <c r="S117" s="28">
        <v>0.8</v>
      </c>
      <c r="T117" s="41">
        <f t="shared" si="42"/>
        <v>2.2000000000000002</v>
      </c>
      <c r="U117" s="28">
        <v>1.1000000000000001</v>
      </c>
      <c r="V117" s="28">
        <v>1.1000000000000001</v>
      </c>
      <c r="W117" s="47"/>
      <c r="X117" s="3"/>
    </row>
    <row r="118" spans="1:24" s="44" customFormat="1" ht="31.15" customHeight="1">
      <c r="A118" s="50"/>
      <c r="B118" s="52" t="s">
        <v>231</v>
      </c>
      <c r="C118" s="40">
        <f t="shared" ref="C118" si="77">D118+E118</f>
        <v>161.5</v>
      </c>
      <c r="D118" s="40">
        <f>G118+N118+T118</f>
        <v>124.00000000000001</v>
      </c>
      <c r="E118" s="40">
        <f>J118+Q118</f>
        <v>37.5</v>
      </c>
      <c r="F118" s="40">
        <f t="shared" ref="F118" si="78">G118+J118</f>
        <v>28</v>
      </c>
      <c r="G118" s="40">
        <f t="shared" ref="G118" si="79">H118+I118</f>
        <v>21.4</v>
      </c>
      <c r="H118" s="40">
        <v>21.2</v>
      </c>
      <c r="I118" s="40">
        <v>0.2</v>
      </c>
      <c r="J118" s="31">
        <f t="shared" ref="J118" si="80">K118+L118</f>
        <v>6.6</v>
      </c>
      <c r="K118" s="40">
        <v>6.5</v>
      </c>
      <c r="L118" s="40">
        <v>0.1</v>
      </c>
      <c r="M118" s="31">
        <f t="shared" ref="M118" si="81">N118+Q118</f>
        <v>131.30000000000001</v>
      </c>
      <c r="N118" s="28">
        <f t="shared" ref="N118" si="82">O118+P118</f>
        <v>100.4</v>
      </c>
      <c r="O118" s="28">
        <v>97.7</v>
      </c>
      <c r="P118" s="28">
        <v>2.7</v>
      </c>
      <c r="Q118" s="28">
        <f t="shared" ref="Q118" si="83">R118+S118</f>
        <v>30.900000000000002</v>
      </c>
      <c r="R118" s="28">
        <v>30.1</v>
      </c>
      <c r="S118" s="28">
        <v>0.8</v>
      </c>
      <c r="T118" s="41">
        <f t="shared" ref="T118" si="84">U118+V118</f>
        <v>2.2000000000000002</v>
      </c>
      <c r="U118" s="28">
        <v>1.1000000000000001</v>
      </c>
      <c r="V118" s="28">
        <v>1.1000000000000001</v>
      </c>
      <c r="W118" s="47"/>
      <c r="X118" s="3"/>
    </row>
    <row r="119" spans="1:24" s="2" customFormat="1" ht="31.15" customHeight="1">
      <c r="A119" s="50" t="s">
        <v>196</v>
      </c>
      <c r="B119" s="25" t="s">
        <v>57</v>
      </c>
      <c r="C119" s="40">
        <f t="shared" si="37"/>
        <v>43</v>
      </c>
      <c r="D119" s="40">
        <f>G119+N119+T119</f>
        <v>31.700000000000003</v>
      </c>
      <c r="E119" s="40">
        <f>J119+Q119</f>
        <v>11.3</v>
      </c>
      <c r="F119" s="40">
        <f t="shared" si="38"/>
        <v>6.8999999999999995</v>
      </c>
      <c r="G119" s="40">
        <f t="shared" si="39"/>
        <v>5.0999999999999996</v>
      </c>
      <c r="H119" s="40">
        <v>5.0999999999999996</v>
      </c>
      <c r="I119" s="40">
        <v>0</v>
      </c>
      <c r="J119" s="31">
        <f t="shared" si="35"/>
        <v>1.8</v>
      </c>
      <c r="K119" s="40">
        <v>1.8</v>
      </c>
      <c r="L119" s="40">
        <v>0</v>
      </c>
      <c r="M119" s="31">
        <f t="shared" si="36"/>
        <v>36.1</v>
      </c>
      <c r="N119" s="28">
        <f t="shared" si="40"/>
        <v>26.6</v>
      </c>
      <c r="O119" s="28">
        <v>26.6</v>
      </c>
      <c r="P119" s="28">
        <v>0</v>
      </c>
      <c r="Q119" s="28">
        <f t="shared" si="41"/>
        <v>9.5</v>
      </c>
      <c r="R119" s="28">
        <v>9.5</v>
      </c>
      <c r="S119" s="28">
        <v>0</v>
      </c>
      <c r="T119" s="41">
        <f t="shared" si="42"/>
        <v>0</v>
      </c>
      <c r="U119" s="28">
        <v>0</v>
      </c>
      <c r="V119" s="28">
        <v>0</v>
      </c>
      <c r="W119" s="47"/>
      <c r="X119" s="3"/>
    </row>
    <row r="120" spans="1:24" s="2" customFormat="1" ht="31.15" customHeight="1">
      <c r="A120" s="50" t="s">
        <v>197</v>
      </c>
      <c r="B120" s="25" t="s">
        <v>58</v>
      </c>
      <c r="C120" s="40">
        <f t="shared" si="37"/>
        <v>43.6</v>
      </c>
      <c r="D120" s="40">
        <f>G120+N120+T120</f>
        <v>32.200000000000003</v>
      </c>
      <c r="E120" s="40">
        <f>J120+Q120</f>
        <v>11.4</v>
      </c>
      <c r="F120" s="40">
        <f t="shared" si="38"/>
        <v>3.4</v>
      </c>
      <c r="G120" s="40">
        <f t="shared" si="39"/>
        <v>2.5</v>
      </c>
      <c r="H120" s="40">
        <v>0.9</v>
      </c>
      <c r="I120" s="40">
        <v>1.6</v>
      </c>
      <c r="J120" s="31">
        <f t="shared" si="35"/>
        <v>0.89999999999999991</v>
      </c>
      <c r="K120" s="40">
        <v>0.3</v>
      </c>
      <c r="L120" s="40">
        <v>0.6</v>
      </c>
      <c r="M120" s="31">
        <f t="shared" si="36"/>
        <v>39.700000000000003</v>
      </c>
      <c r="N120" s="28">
        <f t="shared" si="40"/>
        <v>29.200000000000003</v>
      </c>
      <c r="O120" s="28">
        <v>20.6</v>
      </c>
      <c r="P120" s="28">
        <v>8.6</v>
      </c>
      <c r="Q120" s="28">
        <f t="shared" si="41"/>
        <v>10.5</v>
      </c>
      <c r="R120" s="28">
        <v>7.4</v>
      </c>
      <c r="S120" s="28">
        <v>3.1</v>
      </c>
      <c r="T120" s="41">
        <f t="shared" si="42"/>
        <v>0.5</v>
      </c>
      <c r="U120" s="28">
        <v>0</v>
      </c>
      <c r="V120" s="28">
        <v>0.5</v>
      </c>
      <c r="W120" s="47"/>
      <c r="X120" s="3"/>
    </row>
    <row r="121" spans="1:24" s="2" customFormat="1" ht="31.15" customHeight="1">
      <c r="A121" s="50" t="s">
        <v>198</v>
      </c>
      <c r="B121" s="25" t="s">
        <v>59</v>
      </c>
      <c r="C121" s="40">
        <f t="shared" si="37"/>
        <v>11.5</v>
      </c>
      <c r="D121" s="40">
        <f>G121+N121+T121</f>
        <v>8.5</v>
      </c>
      <c r="E121" s="40">
        <f>J121+Q121</f>
        <v>3</v>
      </c>
      <c r="F121" s="40">
        <f t="shared" si="38"/>
        <v>1</v>
      </c>
      <c r="G121" s="40">
        <f t="shared" si="39"/>
        <v>0.8</v>
      </c>
      <c r="H121" s="40">
        <v>0.4</v>
      </c>
      <c r="I121" s="40">
        <v>0.4</v>
      </c>
      <c r="J121" s="31">
        <f t="shared" si="35"/>
        <v>0.2</v>
      </c>
      <c r="K121" s="40">
        <v>0.1</v>
      </c>
      <c r="L121" s="40">
        <v>0.1</v>
      </c>
      <c r="M121" s="31">
        <f t="shared" si="36"/>
        <v>10.5</v>
      </c>
      <c r="N121" s="28">
        <f t="shared" si="40"/>
        <v>7.7</v>
      </c>
      <c r="O121" s="28">
        <v>3.2</v>
      </c>
      <c r="P121" s="28">
        <v>4.5</v>
      </c>
      <c r="Q121" s="28">
        <f t="shared" si="41"/>
        <v>2.8</v>
      </c>
      <c r="R121" s="28">
        <v>1.1000000000000001</v>
      </c>
      <c r="S121" s="28">
        <v>1.7</v>
      </c>
      <c r="T121" s="41">
        <f t="shared" si="42"/>
        <v>0</v>
      </c>
      <c r="U121" s="28">
        <v>0</v>
      </c>
      <c r="V121" s="28">
        <v>0</v>
      </c>
      <c r="W121" s="47"/>
      <c r="X121" s="3"/>
    </row>
    <row r="122" spans="1:24" s="43" customFormat="1" ht="31.15" customHeight="1">
      <c r="A122" s="53" t="s">
        <v>199</v>
      </c>
      <c r="B122" s="34" t="s">
        <v>60</v>
      </c>
      <c r="C122" s="31">
        <f>SUM(C123:C125)-C123</f>
        <v>528.4</v>
      </c>
      <c r="D122" s="31">
        <f t="shared" ref="D122:V122" si="85">SUM(D123:D125)-D123</f>
        <v>404.1</v>
      </c>
      <c r="E122" s="31">
        <f t="shared" si="85"/>
        <v>124.30000000000001</v>
      </c>
      <c r="F122" s="31">
        <f t="shared" si="85"/>
        <v>153.60000000000002</v>
      </c>
      <c r="G122" s="31">
        <f t="shared" si="85"/>
        <v>117.4</v>
      </c>
      <c r="H122" s="31">
        <f t="shared" si="85"/>
        <v>18</v>
      </c>
      <c r="I122" s="31">
        <f t="shared" si="85"/>
        <v>99.4</v>
      </c>
      <c r="J122" s="31">
        <f t="shared" si="85"/>
        <v>36.20000000000001</v>
      </c>
      <c r="K122" s="31">
        <f t="shared" si="85"/>
        <v>5.6000000000000005</v>
      </c>
      <c r="L122" s="31">
        <f t="shared" si="85"/>
        <v>30.6</v>
      </c>
      <c r="M122" s="31">
        <f t="shared" si="85"/>
        <v>372.09999999999997</v>
      </c>
      <c r="N122" s="31">
        <f t="shared" si="85"/>
        <v>284</v>
      </c>
      <c r="O122" s="31">
        <f t="shared" si="85"/>
        <v>140.9</v>
      </c>
      <c r="P122" s="31">
        <f t="shared" si="85"/>
        <v>143.1</v>
      </c>
      <c r="Q122" s="31">
        <f t="shared" si="85"/>
        <v>88.100000000000023</v>
      </c>
      <c r="R122" s="31">
        <f t="shared" si="85"/>
        <v>44</v>
      </c>
      <c r="S122" s="31">
        <f t="shared" si="85"/>
        <v>44.1</v>
      </c>
      <c r="T122" s="31">
        <f t="shared" si="85"/>
        <v>2.7</v>
      </c>
      <c r="U122" s="31">
        <f t="shared" si="85"/>
        <v>1.6</v>
      </c>
      <c r="V122" s="31">
        <f t="shared" si="85"/>
        <v>1.1000000000000001</v>
      </c>
      <c r="W122" s="47"/>
      <c r="X122" s="3"/>
    </row>
    <row r="123" spans="1:24" s="44" customFormat="1" ht="31.15" customHeight="1">
      <c r="A123" s="50" t="s">
        <v>200</v>
      </c>
      <c r="B123" s="25" t="s">
        <v>114</v>
      </c>
      <c r="C123" s="40">
        <f t="shared" si="37"/>
        <v>510.6</v>
      </c>
      <c r="D123" s="40">
        <f>G123+N123+T123</f>
        <v>391</v>
      </c>
      <c r="E123" s="40">
        <f>J123+Q123</f>
        <v>119.60000000000002</v>
      </c>
      <c r="F123" s="40">
        <f t="shared" si="38"/>
        <v>152.10000000000002</v>
      </c>
      <c r="G123" s="40">
        <f t="shared" si="39"/>
        <v>116.30000000000001</v>
      </c>
      <c r="H123" s="40">
        <v>16.899999999999999</v>
      </c>
      <c r="I123" s="40">
        <v>99.4</v>
      </c>
      <c r="J123" s="31">
        <f t="shared" si="35"/>
        <v>35.800000000000004</v>
      </c>
      <c r="K123" s="40">
        <v>5.2</v>
      </c>
      <c r="L123" s="40">
        <v>30.6</v>
      </c>
      <c r="M123" s="31">
        <f t="shared" si="36"/>
        <v>355.8</v>
      </c>
      <c r="N123" s="28">
        <f t="shared" si="40"/>
        <v>272</v>
      </c>
      <c r="O123" s="28">
        <v>128.9</v>
      </c>
      <c r="P123" s="28">
        <v>143.1</v>
      </c>
      <c r="Q123" s="28">
        <f t="shared" si="41"/>
        <v>83.800000000000011</v>
      </c>
      <c r="R123" s="28">
        <v>39.700000000000003</v>
      </c>
      <c r="S123" s="28">
        <v>44.1</v>
      </c>
      <c r="T123" s="41">
        <f t="shared" si="42"/>
        <v>2.7</v>
      </c>
      <c r="U123" s="28">
        <v>1.6</v>
      </c>
      <c r="V123" s="28">
        <v>1.1000000000000001</v>
      </c>
      <c r="W123" s="47"/>
      <c r="X123" s="3"/>
    </row>
    <row r="124" spans="1:24" s="44" customFormat="1" ht="31.15" customHeight="1">
      <c r="A124" s="50"/>
      <c r="B124" s="52" t="s">
        <v>231</v>
      </c>
      <c r="C124" s="40">
        <f t="shared" ref="C124" si="86">D124+E124</f>
        <v>510.6</v>
      </c>
      <c r="D124" s="40">
        <f>G124+N124+T124</f>
        <v>391</v>
      </c>
      <c r="E124" s="40">
        <f>J124+Q124</f>
        <v>119.60000000000002</v>
      </c>
      <c r="F124" s="40">
        <f t="shared" ref="F124" si="87">G124+J124</f>
        <v>152.10000000000002</v>
      </c>
      <c r="G124" s="40">
        <f t="shared" ref="G124" si="88">H124+I124</f>
        <v>116.30000000000001</v>
      </c>
      <c r="H124" s="40">
        <v>16.899999999999999</v>
      </c>
      <c r="I124" s="40">
        <v>99.4</v>
      </c>
      <c r="J124" s="31">
        <f t="shared" ref="J124" si="89">K124+L124</f>
        <v>35.800000000000004</v>
      </c>
      <c r="K124" s="40">
        <v>5.2</v>
      </c>
      <c r="L124" s="40">
        <v>30.6</v>
      </c>
      <c r="M124" s="31">
        <f t="shared" ref="M124" si="90">N124+Q124</f>
        <v>355.8</v>
      </c>
      <c r="N124" s="28">
        <f t="shared" ref="N124" si="91">O124+P124</f>
        <v>272</v>
      </c>
      <c r="O124" s="28">
        <v>128.9</v>
      </c>
      <c r="P124" s="28">
        <v>143.1</v>
      </c>
      <c r="Q124" s="28">
        <f t="shared" ref="Q124" si="92">R124+S124</f>
        <v>83.800000000000011</v>
      </c>
      <c r="R124" s="28">
        <v>39.700000000000003</v>
      </c>
      <c r="S124" s="28">
        <v>44.1</v>
      </c>
      <c r="T124" s="41">
        <f t="shared" ref="T124" si="93">U124+V124</f>
        <v>2.7</v>
      </c>
      <c r="U124" s="28">
        <v>1.6</v>
      </c>
      <c r="V124" s="28">
        <v>1.1000000000000001</v>
      </c>
      <c r="W124" s="47"/>
      <c r="X124" s="3"/>
    </row>
    <row r="125" spans="1:24" s="2" customFormat="1" ht="31.15" customHeight="1">
      <c r="A125" s="50" t="s">
        <v>201</v>
      </c>
      <c r="B125" s="25" t="s">
        <v>61</v>
      </c>
      <c r="C125" s="40">
        <f t="shared" si="37"/>
        <v>17.8</v>
      </c>
      <c r="D125" s="40">
        <f>G125+N125+T125</f>
        <v>13.1</v>
      </c>
      <c r="E125" s="40">
        <f>J125+Q125</f>
        <v>4.7</v>
      </c>
      <c r="F125" s="40">
        <f t="shared" si="38"/>
        <v>1.5</v>
      </c>
      <c r="G125" s="40">
        <f t="shared" si="39"/>
        <v>1.1000000000000001</v>
      </c>
      <c r="H125" s="40">
        <v>1.1000000000000001</v>
      </c>
      <c r="I125" s="40">
        <v>0</v>
      </c>
      <c r="J125" s="31">
        <f t="shared" si="35"/>
        <v>0.4</v>
      </c>
      <c r="K125" s="40">
        <v>0.4</v>
      </c>
      <c r="L125" s="40">
        <v>0</v>
      </c>
      <c r="M125" s="31">
        <f t="shared" si="36"/>
        <v>16.3</v>
      </c>
      <c r="N125" s="28">
        <f t="shared" si="40"/>
        <v>12</v>
      </c>
      <c r="O125" s="28">
        <v>12</v>
      </c>
      <c r="P125" s="28">
        <v>0</v>
      </c>
      <c r="Q125" s="28">
        <f t="shared" si="41"/>
        <v>4.3</v>
      </c>
      <c r="R125" s="28">
        <v>4.3</v>
      </c>
      <c r="S125" s="28">
        <v>0</v>
      </c>
      <c r="T125" s="41">
        <f t="shared" si="42"/>
        <v>0</v>
      </c>
      <c r="U125" s="28">
        <v>0</v>
      </c>
      <c r="V125" s="28">
        <v>0</v>
      </c>
      <c r="W125" s="47"/>
      <c r="X125" s="3"/>
    </row>
    <row r="126" spans="1:24" s="43" customFormat="1" ht="31.15" customHeight="1">
      <c r="A126" s="53" t="s">
        <v>208</v>
      </c>
      <c r="B126" s="34" t="s">
        <v>62</v>
      </c>
      <c r="C126" s="31">
        <f>SUM(C127:C134)-C127</f>
        <v>576.69999999999993</v>
      </c>
      <c r="D126" s="31">
        <f t="shared" ref="D126:V126" si="94">SUM(D127:D134)-D127</f>
        <v>425.30000000000007</v>
      </c>
      <c r="E126" s="31">
        <f t="shared" si="94"/>
        <v>151.39999999999998</v>
      </c>
      <c r="F126" s="31">
        <f t="shared" si="94"/>
        <v>67.400000000000006</v>
      </c>
      <c r="G126" s="31">
        <f t="shared" si="94"/>
        <v>49.499999999999993</v>
      </c>
      <c r="H126" s="31">
        <f t="shared" si="94"/>
        <v>43.20000000000001</v>
      </c>
      <c r="I126" s="31">
        <f t="shared" si="94"/>
        <v>6.3000000000000007</v>
      </c>
      <c r="J126" s="31">
        <f t="shared" si="94"/>
        <v>17.899999999999999</v>
      </c>
      <c r="K126" s="31">
        <f t="shared" si="94"/>
        <v>15.5</v>
      </c>
      <c r="L126" s="31">
        <f t="shared" si="94"/>
        <v>2.4000000000000004</v>
      </c>
      <c r="M126" s="31">
        <f t="shared" si="94"/>
        <v>504.59999999999991</v>
      </c>
      <c r="N126" s="31">
        <f t="shared" si="94"/>
        <v>371.1</v>
      </c>
      <c r="O126" s="31">
        <f t="shared" si="94"/>
        <v>327.39999999999998</v>
      </c>
      <c r="P126" s="31">
        <f t="shared" si="94"/>
        <v>43.7</v>
      </c>
      <c r="Q126" s="31">
        <f t="shared" si="94"/>
        <v>133.5</v>
      </c>
      <c r="R126" s="31">
        <f t="shared" si="94"/>
        <v>117.69999999999999</v>
      </c>
      <c r="S126" s="31">
        <f t="shared" si="94"/>
        <v>15.800000000000002</v>
      </c>
      <c r="T126" s="31">
        <f t="shared" si="94"/>
        <v>4.7000000000000011</v>
      </c>
      <c r="U126" s="31">
        <f t="shared" si="94"/>
        <v>3.7000000000000006</v>
      </c>
      <c r="V126" s="31">
        <f t="shared" si="94"/>
        <v>1</v>
      </c>
      <c r="W126" s="47"/>
      <c r="X126" s="3"/>
    </row>
    <row r="127" spans="1:24" s="44" customFormat="1" ht="31.15" customHeight="1">
      <c r="A127" s="50" t="s">
        <v>209</v>
      </c>
      <c r="B127" s="25" t="s">
        <v>114</v>
      </c>
      <c r="C127" s="40">
        <f t="shared" si="37"/>
        <v>201.9</v>
      </c>
      <c r="D127" s="40">
        <f t="shared" ref="D127:D134" si="95">G127+N127+T127</f>
        <v>148.9</v>
      </c>
      <c r="E127" s="40">
        <f t="shared" ref="E127:E134" si="96">J127+Q127</f>
        <v>53</v>
      </c>
      <c r="F127" s="40">
        <f t="shared" si="38"/>
        <v>24.6</v>
      </c>
      <c r="G127" s="40">
        <f t="shared" si="39"/>
        <v>18.100000000000001</v>
      </c>
      <c r="H127" s="40">
        <v>17.5</v>
      </c>
      <c r="I127" s="40">
        <v>0.6</v>
      </c>
      <c r="J127" s="31">
        <f t="shared" si="35"/>
        <v>6.5</v>
      </c>
      <c r="K127" s="40">
        <v>6.3</v>
      </c>
      <c r="L127" s="40">
        <v>0.2</v>
      </c>
      <c r="M127" s="31">
        <f t="shared" si="36"/>
        <v>175.70000000000002</v>
      </c>
      <c r="N127" s="28">
        <f t="shared" si="40"/>
        <v>129.20000000000002</v>
      </c>
      <c r="O127" s="28">
        <v>126.4</v>
      </c>
      <c r="P127" s="28">
        <v>2.8</v>
      </c>
      <c r="Q127" s="28">
        <f t="shared" si="41"/>
        <v>46.5</v>
      </c>
      <c r="R127" s="28">
        <v>45.4</v>
      </c>
      <c r="S127" s="28">
        <v>1.1000000000000001</v>
      </c>
      <c r="T127" s="41">
        <f t="shared" si="42"/>
        <v>1.6</v>
      </c>
      <c r="U127" s="28">
        <v>1.6</v>
      </c>
      <c r="V127" s="28">
        <v>0</v>
      </c>
      <c r="W127" s="47"/>
      <c r="X127" s="3"/>
    </row>
    <row r="128" spans="1:24" s="44" customFormat="1" ht="31.15" customHeight="1">
      <c r="A128" s="50"/>
      <c r="B128" s="52" t="s">
        <v>231</v>
      </c>
      <c r="C128" s="40">
        <f t="shared" ref="C128" si="97">D128+E128</f>
        <v>201.9</v>
      </c>
      <c r="D128" s="40">
        <f t="shared" ref="D128" si="98">G128+N128+T128</f>
        <v>148.9</v>
      </c>
      <c r="E128" s="40">
        <f t="shared" ref="E128" si="99">J128+Q128</f>
        <v>53</v>
      </c>
      <c r="F128" s="40">
        <f t="shared" ref="F128" si="100">G128+J128</f>
        <v>24.6</v>
      </c>
      <c r="G128" s="40">
        <f t="shared" ref="G128" si="101">H128+I128</f>
        <v>18.100000000000001</v>
      </c>
      <c r="H128" s="40">
        <v>17.5</v>
      </c>
      <c r="I128" s="40">
        <v>0.6</v>
      </c>
      <c r="J128" s="31">
        <f t="shared" ref="J128" si="102">K128+L128</f>
        <v>6.5</v>
      </c>
      <c r="K128" s="40">
        <v>6.3</v>
      </c>
      <c r="L128" s="40">
        <v>0.2</v>
      </c>
      <c r="M128" s="31">
        <f t="shared" ref="M128" si="103">N128+Q128</f>
        <v>175.70000000000002</v>
      </c>
      <c r="N128" s="28">
        <f t="shared" ref="N128" si="104">O128+P128</f>
        <v>129.20000000000002</v>
      </c>
      <c r="O128" s="28">
        <v>126.4</v>
      </c>
      <c r="P128" s="28">
        <v>2.8</v>
      </c>
      <c r="Q128" s="28">
        <f t="shared" ref="Q128" si="105">R128+S128</f>
        <v>46.5</v>
      </c>
      <c r="R128" s="28">
        <v>45.4</v>
      </c>
      <c r="S128" s="28">
        <v>1.1000000000000001</v>
      </c>
      <c r="T128" s="41">
        <f t="shared" ref="T128" si="106">U128+V128</f>
        <v>1.6</v>
      </c>
      <c r="U128" s="28">
        <v>1.6</v>
      </c>
      <c r="V128" s="28">
        <v>0</v>
      </c>
      <c r="W128" s="47"/>
      <c r="X128" s="3"/>
    </row>
    <row r="129" spans="1:24" s="2" customFormat="1" ht="31.15" customHeight="1">
      <c r="A129" s="50" t="s">
        <v>202</v>
      </c>
      <c r="B129" s="25" t="s">
        <v>63</v>
      </c>
      <c r="C129" s="40">
        <f t="shared" si="37"/>
        <v>94.999999999999986</v>
      </c>
      <c r="D129" s="40">
        <f t="shared" si="95"/>
        <v>70.199999999999989</v>
      </c>
      <c r="E129" s="40">
        <f t="shared" si="96"/>
        <v>24.8</v>
      </c>
      <c r="F129" s="40">
        <f t="shared" si="38"/>
        <v>14.099999999999998</v>
      </c>
      <c r="G129" s="40">
        <f t="shared" si="39"/>
        <v>10.399999999999999</v>
      </c>
      <c r="H129" s="40">
        <v>8.1999999999999993</v>
      </c>
      <c r="I129" s="40">
        <v>2.2000000000000002</v>
      </c>
      <c r="J129" s="31">
        <f t="shared" si="35"/>
        <v>3.7</v>
      </c>
      <c r="K129" s="40">
        <v>2.9</v>
      </c>
      <c r="L129" s="40">
        <v>0.8</v>
      </c>
      <c r="M129" s="31">
        <f t="shared" si="36"/>
        <v>79.900000000000006</v>
      </c>
      <c r="N129" s="28">
        <f t="shared" si="40"/>
        <v>58.8</v>
      </c>
      <c r="O129" s="28">
        <v>46.4</v>
      </c>
      <c r="P129" s="28">
        <v>12.4</v>
      </c>
      <c r="Q129" s="28">
        <f t="shared" si="41"/>
        <v>21.1</v>
      </c>
      <c r="R129" s="28">
        <v>16.7</v>
      </c>
      <c r="S129" s="28">
        <v>4.4000000000000004</v>
      </c>
      <c r="T129" s="41">
        <f t="shared" si="42"/>
        <v>1</v>
      </c>
      <c r="U129" s="28">
        <v>0.5</v>
      </c>
      <c r="V129" s="28">
        <v>0.5</v>
      </c>
      <c r="W129" s="47"/>
      <c r="X129" s="3"/>
    </row>
    <row r="130" spans="1:24" s="2" customFormat="1" ht="31.15" customHeight="1">
      <c r="A130" s="50" t="s">
        <v>203</v>
      </c>
      <c r="B130" s="25" t="s">
        <v>64</v>
      </c>
      <c r="C130" s="40">
        <f t="shared" si="37"/>
        <v>97.699999999999989</v>
      </c>
      <c r="D130" s="40">
        <f t="shared" si="95"/>
        <v>72.099999999999994</v>
      </c>
      <c r="E130" s="40">
        <f t="shared" si="96"/>
        <v>25.6</v>
      </c>
      <c r="F130" s="40">
        <f t="shared" si="38"/>
        <v>7.4</v>
      </c>
      <c r="G130" s="40">
        <f t="shared" si="39"/>
        <v>5.4</v>
      </c>
      <c r="H130" s="40">
        <v>4.7</v>
      </c>
      <c r="I130" s="40">
        <v>0.7</v>
      </c>
      <c r="J130" s="31">
        <f t="shared" si="35"/>
        <v>2</v>
      </c>
      <c r="K130" s="40">
        <v>1.7</v>
      </c>
      <c r="L130" s="40">
        <v>0.3</v>
      </c>
      <c r="M130" s="31">
        <f t="shared" si="36"/>
        <v>89.199999999999989</v>
      </c>
      <c r="N130" s="28">
        <f t="shared" si="40"/>
        <v>65.599999999999994</v>
      </c>
      <c r="O130" s="28">
        <v>60.1</v>
      </c>
      <c r="P130" s="28">
        <v>5.5</v>
      </c>
      <c r="Q130" s="28">
        <f t="shared" si="41"/>
        <v>23.6</v>
      </c>
      <c r="R130" s="28">
        <v>21.6</v>
      </c>
      <c r="S130" s="28">
        <v>2</v>
      </c>
      <c r="T130" s="41">
        <f t="shared" si="42"/>
        <v>1.1000000000000001</v>
      </c>
      <c r="U130" s="28">
        <v>1.1000000000000001</v>
      </c>
      <c r="V130" s="28">
        <v>0</v>
      </c>
      <c r="W130" s="47"/>
      <c r="X130" s="3"/>
    </row>
    <row r="131" spans="1:24" s="2" customFormat="1" ht="31.15" customHeight="1">
      <c r="A131" s="50" t="s">
        <v>204</v>
      </c>
      <c r="B131" s="25" t="s">
        <v>65</v>
      </c>
      <c r="C131" s="40">
        <f t="shared" si="37"/>
        <v>106.89999999999999</v>
      </c>
      <c r="D131" s="40">
        <f t="shared" si="95"/>
        <v>78.8</v>
      </c>
      <c r="E131" s="40">
        <f t="shared" si="96"/>
        <v>28.099999999999998</v>
      </c>
      <c r="F131" s="40">
        <f t="shared" si="38"/>
        <v>15.5</v>
      </c>
      <c r="G131" s="40">
        <f t="shared" si="39"/>
        <v>11.3</v>
      </c>
      <c r="H131" s="40">
        <v>8.5</v>
      </c>
      <c r="I131" s="40">
        <v>2.8</v>
      </c>
      <c r="J131" s="31">
        <f t="shared" si="35"/>
        <v>4.2</v>
      </c>
      <c r="K131" s="40">
        <v>3.1</v>
      </c>
      <c r="L131" s="40">
        <v>1.1000000000000001</v>
      </c>
      <c r="M131" s="31">
        <f t="shared" si="36"/>
        <v>90.4</v>
      </c>
      <c r="N131" s="28">
        <f t="shared" si="40"/>
        <v>66.5</v>
      </c>
      <c r="O131" s="28">
        <v>43.5</v>
      </c>
      <c r="P131" s="28">
        <v>23</v>
      </c>
      <c r="Q131" s="28">
        <f t="shared" si="41"/>
        <v>23.9</v>
      </c>
      <c r="R131" s="28">
        <v>15.6</v>
      </c>
      <c r="S131" s="28">
        <v>8.3000000000000007</v>
      </c>
      <c r="T131" s="41">
        <f t="shared" si="42"/>
        <v>1</v>
      </c>
      <c r="U131" s="28">
        <v>0.5</v>
      </c>
      <c r="V131" s="28">
        <v>0.5</v>
      </c>
      <c r="W131" s="47"/>
      <c r="X131" s="3"/>
    </row>
    <row r="132" spans="1:24" s="2" customFormat="1" ht="31.15" customHeight="1">
      <c r="A132" s="50" t="s">
        <v>205</v>
      </c>
      <c r="B132" s="25" t="s">
        <v>66</v>
      </c>
      <c r="C132" s="40">
        <f t="shared" si="37"/>
        <v>30.900000000000002</v>
      </c>
      <c r="D132" s="40">
        <f t="shared" si="95"/>
        <v>22.700000000000003</v>
      </c>
      <c r="E132" s="40">
        <f t="shared" si="96"/>
        <v>8.1999999999999993</v>
      </c>
      <c r="F132" s="40">
        <f t="shared" si="38"/>
        <v>1.5</v>
      </c>
      <c r="G132" s="40">
        <f t="shared" si="39"/>
        <v>1.1000000000000001</v>
      </c>
      <c r="H132" s="40">
        <v>1.1000000000000001</v>
      </c>
      <c r="I132" s="40">
        <v>0</v>
      </c>
      <c r="J132" s="31">
        <f t="shared" si="35"/>
        <v>0.4</v>
      </c>
      <c r="K132" s="40">
        <v>0.4</v>
      </c>
      <c r="L132" s="40">
        <v>0</v>
      </c>
      <c r="M132" s="31">
        <f t="shared" si="36"/>
        <v>29.400000000000002</v>
      </c>
      <c r="N132" s="28">
        <f t="shared" si="40"/>
        <v>21.6</v>
      </c>
      <c r="O132" s="28">
        <v>21.6</v>
      </c>
      <c r="P132" s="28">
        <v>0</v>
      </c>
      <c r="Q132" s="28">
        <f t="shared" si="41"/>
        <v>7.8</v>
      </c>
      <c r="R132" s="28">
        <v>7.8</v>
      </c>
      <c r="S132" s="28">
        <v>0</v>
      </c>
      <c r="T132" s="41">
        <f t="shared" si="42"/>
        <v>0</v>
      </c>
      <c r="U132" s="28">
        <v>0</v>
      </c>
      <c r="V132" s="28">
        <v>0</v>
      </c>
      <c r="W132" s="47"/>
      <c r="X132" s="3"/>
    </row>
    <row r="133" spans="1:24" s="2" customFormat="1" ht="31.15" customHeight="1">
      <c r="A133" s="50" t="s">
        <v>206</v>
      </c>
      <c r="B133" s="25" t="s">
        <v>67</v>
      </c>
      <c r="C133" s="40">
        <f t="shared" si="37"/>
        <v>4</v>
      </c>
      <c r="D133" s="40">
        <f t="shared" si="95"/>
        <v>3</v>
      </c>
      <c r="E133" s="40">
        <f t="shared" si="96"/>
        <v>1</v>
      </c>
      <c r="F133" s="40">
        <f t="shared" si="38"/>
        <v>0.6</v>
      </c>
      <c r="G133" s="40">
        <f t="shared" si="39"/>
        <v>0.5</v>
      </c>
      <c r="H133" s="40">
        <v>0.5</v>
      </c>
      <c r="I133" s="40">
        <v>0</v>
      </c>
      <c r="J133" s="31">
        <f t="shared" si="35"/>
        <v>0.1</v>
      </c>
      <c r="K133" s="40">
        <v>0.1</v>
      </c>
      <c r="L133" s="40">
        <v>0</v>
      </c>
      <c r="M133" s="31">
        <f t="shared" si="36"/>
        <v>3.4</v>
      </c>
      <c r="N133" s="28">
        <f t="shared" si="40"/>
        <v>2.5</v>
      </c>
      <c r="O133" s="28">
        <v>2.5</v>
      </c>
      <c r="P133" s="28">
        <v>0</v>
      </c>
      <c r="Q133" s="28">
        <f t="shared" si="41"/>
        <v>0.9</v>
      </c>
      <c r="R133" s="28">
        <v>0.9</v>
      </c>
      <c r="S133" s="28">
        <v>0</v>
      </c>
      <c r="T133" s="41">
        <f t="shared" si="42"/>
        <v>0</v>
      </c>
      <c r="U133" s="28">
        <v>0</v>
      </c>
      <c r="V133" s="28">
        <v>0</v>
      </c>
      <c r="W133" s="47"/>
      <c r="X133" s="3"/>
    </row>
    <row r="134" spans="1:24" s="2" customFormat="1" ht="31.15" customHeight="1">
      <c r="A134" s="50" t="s">
        <v>207</v>
      </c>
      <c r="B134" s="25" t="s">
        <v>68</v>
      </c>
      <c r="C134" s="40">
        <f t="shared" si="37"/>
        <v>40.299999999999997</v>
      </c>
      <c r="D134" s="40">
        <f t="shared" si="95"/>
        <v>29.599999999999998</v>
      </c>
      <c r="E134" s="40">
        <f t="shared" si="96"/>
        <v>10.7</v>
      </c>
      <c r="F134" s="40">
        <f t="shared" si="38"/>
        <v>3.7</v>
      </c>
      <c r="G134" s="40">
        <f t="shared" si="39"/>
        <v>2.7</v>
      </c>
      <c r="H134" s="40">
        <v>2.7</v>
      </c>
      <c r="I134" s="40">
        <v>0</v>
      </c>
      <c r="J134" s="31">
        <f t="shared" si="35"/>
        <v>1</v>
      </c>
      <c r="K134" s="40">
        <v>1</v>
      </c>
      <c r="L134" s="40">
        <v>0</v>
      </c>
      <c r="M134" s="31">
        <f t="shared" si="36"/>
        <v>36.599999999999994</v>
      </c>
      <c r="N134" s="28">
        <f t="shared" si="40"/>
        <v>26.9</v>
      </c>
      <c r="O134" s="28">
        <v>26.9</v>
      </c>
      <c r="P134" s="28">
        <v>0</v>
      </c>
      <c r="Q134" s="28">
        <f t="shared" si="41"/>
        <v>9.6999999999999993</v>
      </c>
      <c r="R134" s="28">
        <v>9.6999999999999993</v>
      </c>
      <c r="S134" s="28">
        <v>0</v>
      </c>
      <c r="T134" s="41">
        <f t="shared" si="42"/>
        <v>0</v>
      </c>
      <c r="U134" s="28">
        <v>0</v>
      </c>
      <c r="V134" s="28">
        <v>0</v>
      </c>
      <c r="W134" s="47"/>
      <c r="X134" s="3"/>
    </row>
    <row r="135" spans="1:24" s="43" customFormat="1" ht="31.15" customHeight="1">
      <c r="A135" s="53" t="s">
        <v>212</v>
      </c>
      <c r="B135" s="34" t="s">
        <v>69</v>
      </c>
      <c r="C135" s="31">
        <f>SUM(C136:C139)-C136</f>
        <v>847.19999999999982</v>
      </c>
      <c r="D135" s="31">
        <f t="shared" ref="D135:V135" si="107">SUM(D136:D139)-D136</f>
        <v>450.8</v>
      </c>
      <c r="E135" s="31">
        <f t="shared" si="107"/>
        <v>396.4</v>
      </c>
      <c r="F135" s="31">
        <f t="shared" si="107"/>
        <v>92.4</v>
      </c>
      <c r="G135" s="31">
        <f t="shared" si="107"/>
        <v>65.900000000000006</v>
      </c>
      <c r="H135" s="31">
        <f t="shared" si="107"/>
        <v>48.900000000000006</v>
      </c>
      <c r="I135" s="31">
        <f t="shared" si="107"/>
        <v>17</v>
      </c>
      <c r="J135" s="31">
        <f t="shared" si="107"/>
        <v>26.5</v>
      </c>
      <c r="K135" s="31">
        <f>SUM(K136:K139)-K136</f>
        <v>17.7</v>
      </c>
      <c r="L135" s="31">
        <f t="shared" ref="L135:M135" si="108">SUM(L136:L139)-L136</f>
        <v>8.8000000000000007</v>
      </c>
      <c r="M135" s="31">
        <f t="shared" si="108"/>
        <v>748.8</v>
      </c>
      <c r="N135" s="31">
        <f t="shared" si="107"/>
        <v>378.9</v>
      </c>
      <c r="O135" s="31">
        <f t="shared" si="107"/>
        <v>238.79999999999995</v>
      </c>
      <c r="P135" s="31">
        <f t="shared" si="107"/>
        <v>140.1</v>
      </c>
      <c r="Q135" s="31">
        <f t="shared" si="107"/>
        <v>369.90000000000009</v>
      </c>
      <c r="R135" s="31">
        <f t="shared" si="107"/>
        <v>85.799999999999983</v>
      </c>
      <c r="S135" s="31">
        <f t="shared" si="107"/>
        <v>284.10000000000002</v>
      </c>
      <c r="T135" s="31">
        <f t="shared" si="107"/>
        <v>6</v>
      </c>
      <c r="U135" s="31">
        <f t="shared" si="107"/>
        <v>3.8</v>
      </c>
      <c r="V135" s="31">
        <f t="shared" si="107"/>
        <v>2.2000000000000002</v>
      </c>
      <c r="W135" s="47"/>
      <c r="X135" s="3"/>
    </row>
    <row r="136" spans="1:24" s="44" customFormat="1" ht="31.15" customHeight="1">
      <c r="A136" s="50" t="s">
        <v>213</v>
      </c>
      <c r="B136" s="25" t="s">
        <v>114</v>
      </c>
      <c r="C136" s="40">
        <f t="shared" si="37"/>
        <v>776.09999999999991</v>
      </c>
      <c r="D136" s="40">
        <f>G136+N136+T136</f>
        <v>398.49999999999994</v>
      </c>
      <c r="E136" s="40">
        <f>J136+Q136</f>
        <v>377.6</v>
      </c>
      <c r="F136" s="40">
        <f t="shared" si="38"/>
        <v>85.300000000000011</v>
      </c>
      <c r="G136" s="40">
        <f t="shared" si="39"/>
        <v>60.7</v>
      </c>
      <c r="H136" s="40">
        <v>43.7</v>
      </c>
      <c r="I136" s="40">
        <v>17</v>
      </c>
      <c r="J136" s="31">
        <f t="shared" si="35"/>
        <v>24.6</v>
      </c>
      <c r="K136" s="40">
        <v>15.8</v>
      </c>
      <c r="L136" s="40">
        <v>8.8000000000000007</v>
      </c>
      <c r="M136" s="31">
        <f t="shared" si="36"/>
        <v>684.8</v>
      </c>
      <c r="N136" s="28">
        <f t="shared" si="40"/>
        <v>331.79999999999995</v>
      </c>
      <c r="O136" s="28">
        <v>191.7</v>
      </c>
      <c r="P136" s="28">
        <v>140.1</v>
      </c>
      <c r="Q136" s="28">
        <f t="shared" si="41"/>
        <v>353</v>
      </c>
      <c r="R136" s="28">
        <v>68.900000000000006</v>
      </c>
      <c r="S136" s="28">
        <v>284.10000000000002</v>
      </c>
      <c r="T136" s="41">
        <f t="shared" si="42"/>
        <v>6</v>
      </c>
      <c r="U136" s="28">
        <v>3.8</v>
      </c>
      <c r="V136" s="28">
        <v>2.2000000000000002</v>
      </c>
      <c r="W136" s="47"/>
      <c r="X136" s="3"/>
    </row>
    <row r="137" spans="1:24" s="44" customFormat="1" ht="31.15" customHeight="1">
      <c r="A137" s="50"/>
      <c r="B137" s="52" t="s">
        <v>231</v>
      </c>
      <c r="C137" s="40">
        <f t="shared" ref="C137" si="109">D137+E137</f>
        <v>776.09999999999991</v>
      </c>
      <c r="D137" s="40">
        <f>G137+N137+T137</f>
        <v>398.49999999999994</v>
      </c>
      <c r="E137" s="40">
        <f>J137+Q137</f>
        <v>377.6</v>
      </c>
      <c r="F137" s="40">
        <f t="shared" ref="F137" si="110">G137+J137</f>
        <v>85.300000000000011</v>
      </c>
      <c r="G137" s="40">
        <f t="shared" ref="G137" si="111">H137+I137</f>
        <v>60.7</v>
      </c>
      <c r="H137" s="40">
        <v>43.7</v>
      </c>
      <c r="I137" s="40">
        <v>17</v>
      </c>
      <c r="J137" s="31">
        <f t="shared" ref="J137" si="112">K137+L137</f>
        <v>24.6</v>
      </c>
      <c r="K137" s="40">
        <v>15.8</v>
      </c>
      <c r="L137" s="40">
        <v>8.8000000000000007</v>
      </c>
      <c r="M137" s="31">
        <f>N137+Q137</f>
        <v>684.8</v>
      </c>
      <c r="N137" s="28">
        <f>O137+P137</f>
        <v>331.79999999999995</v>
      </c>
      <c r="O137" s="28">
        <v>191.7</v>
      </c>
      <c r="P137" s="28">
        <v>140.1</v>
      </c>
      <c r="Q137" s="28">
        <f t="shared" ref="Q137" si="113">R137+S137</f>
        <v>353</v>
      </c>
      <c r="R137" s="28">
        <v>68.900000000000006</v>
      </c>
      <c r="S137" s="28">
        <v>284.10000000000002</v>
      </c>
      <c r="T137" s="41">
        <f t="shared" ref="T137" si="114">U137+V137</f>
        <v>6</v>
      </c>
      <c r="U137" s="28">
        <v>3.8</v>
      </c>
      <c r="V137" s="28">
        <v>2.2000000000000002</v>
      </c>
      <c r="W137" s="47"/>
      <c r="X137" s="3"/>
    </row>
    <row r="138" spans="1:24" s="2" customFormat="1" ht="31.15" customHeight="1">
      <c r="A138" s="50" t="s">
        <v>210</v>
      </c>
      <c r="B138" s="25" t="s">
        <v>70</v>
      </c>
      <c r="C138" s="40">
        <f t="shared" si="37"/>
        <v>15.1</v>
      </c>
      <c r="D138" s="40">
        <f>G138+N138+T138</f>
        <v>11.1</v>
      </c>
      <c r="E138" s="40">
        <f>J138+Q138</f>
        <v>4</v>
      </c>
      <c r="F138" s="40">
        <f t="shared" si="38"/>
        <v>1</v>
      </c>
      <c r="G138" s="40">
        <f t="shared" si="39"/>
        <v>0.7</v>
      </c>
      <c r="H138" s="40">
        <v>0.7</v>
      </c>
      <c r="I138" s="40">
        <v>0</v>
      </c>
      <c r="J138" s="31">
        <f t="shared" si="35"/>
        <v>0.3</v>
      </c>
      <c r="K138" s="40">
        <v>0.3</v>
      </c>
      <c r="L138" s="40">
        <v>0</v>
      </c>
      <c r="M138" s="31">
        <f t="shared" si="36"/>
        <v>14.100000000000001</v>
      </c>
      <c r="N138" s="28">
        <f t="shared" si="40"/>
        <v>10.4</v>
      </c>
      <c r="O138" s="28">
        <v>10.4</v>
      </c>
      <c r="P138" s="28">
        <v>0</v>
      </c>
      <c r="Q138" s="28">
        <f t="shared" si="41"/>
        <v>3.7</v>
      </c>
      <c r="R138" s="28">
        <v>3.7</v>
      </c>
      <c r="S138" s="28">
        <v>0</v>
      </c>
      <c r="T138" s="41">
        <f t="shared" si="42"/>
        <v>0</v>
      </c>
      <c r="U138" s="28">
        <v>0</v>
      </c>
      <c r="V138" s="28">
        <v>0</v>
      </c>
      <c r="W138" s="47"/>
      <c r="X138" s="3"/>
    </row>
    <row r="139" spans="1:24" s="2" customFormat="1" ht="31.15" customHeight="1">
      <c r="A139" s="50" t="s">
        <v>211</v>
      </c>
      <c r="B139" s="25" t="s">
        <v>71</v>
      </c>
      <c r="C139" s="40">
        <f t="shared" si="37"/>
        <v>56</v>
      </c>
      <c r="D139" s="40">
        <f>G139+N139+T139</f>
        <v>41.2</v>
      </c>
      <c r="E139" s="40">
        <f>J139+Q139</f>
        <v>14.799999999999999</v>
      </c>
      <c r="F139" s="40">
        <f t="shared" si="38"/>
        <v>6.1</v>
      </c>
      <c r="G139" s="40">
        <f t="shared" si="39"/>
        <v>4.5</v>
      </c>
      <c r="H139" s="40">
        <v>4.5</v>
      </c>
      <c r="I139" s="40">
        <v>0</v>
      </c>
      <c r="J139" s="31">
        <f t="shared" si="35"/>
        <v>1.6</v>
      </c>
      <c r="K139" s="40">
        <v>1.6</v>
      </c>
      <c r="L139" s="40">
        <v>0</v>
      </c>
      <c r="M139" s="31">
        <f t="shared" si="36"/>
        <v>49.900000000000006</v>
      </c>
      <c r="N139" s="28">
        <f t="shared" si="40"/>
        <v>36.700000000000003</v>
      </c>
      <c r="O139" s="28">
        <v>36.700000000000003</v>
      </c>
      <c r="P139" s="28">
        <v>0</v>
      </c>
      <c r="Q139" s="28">
        <f t="shared" si="41"/>
        <v>13.2</v>
      </c>
      <c r="R139" s="28">
        <v>13.2</v>
      </c>
      <c r="S139" s="28">
        <v>0</v>
      </c>
      <c r="T139" s="41">
        <f t="shared" si="42"/>
        <v>0</v>
      </c>
      <c r="U139" s="28">
        <v>0</v>
      </c>
      <c r="V139" s="28">
        <v>0</v>
      </c>
      <c r="W139" s="47"/>
      <c r="X139" s="3"/>
    </row>
    <row r="140" spans="1:24" s="7" customFormat="1" ht="31.15" customHeight="1">
      <c r="A140" s="53">
        <v>90099011</v>
      </c>
      <c r="B140" s="34" t="s">
        <v>72</v>
      </c>
      <c r="C140" s="31">
        <f>SUM(C141:C147)-C141</f>
        <v>540.90000000000009</v>
      </c>
      <c r="D140" s="31">
        <f t="shared" ref="D140:V140" si="115">SUM(D141:D147)-D141</f>
        <v>410.80000000000007</v>
      </c>
      <c r="E140" s="31">
        <f t="shared" si="115"/>
        <v>130.1</v>
      </c>
      <c r="F140" s="31">
        <f t="shared" si="115"/>
        <v>108.79999999999998</v>
      </c>
      <c r="G140" s="31">
        <f t="shared" si="115"/>
        <v>82.499999999999972</v>
      </c>
      <c r="H140" s="31">
        <f t="shared" si="115"/>
        <v>56.7</v>
      </c>
      <c r="I140" s="31">
        <f t="shared" si="115"/>
        <v>25.800000000000004</v>
      </c>
      <c r="J140" s="31">
        <f t="shared" si="115"/>
        <v>26.299999999999997</v>
      </c>
      <c r="K140" s="31">
        <f t="shared" si="115"/>
        <v>18.200000000000003</v>
      </c>
      <c r="L140" s="31">
        <f t="shared" si="115"/>
        <v>8.1</v>
      </c>
      <c r="M140" s="31">
        <f t="shared" si="115"/>
        <v>110.80000000000001</v>
      </c>
      <c r="N140" s="31">
        <f t="shared" si="115"/>
        <v>325.60000000000002</v>
      </c>
      <c r="O140" s="31">
        <f t="shared" si="115"/>
        <v>207.99999999999997</v>
      </c>
      <c r="P140" s="31">
        <f t="shared" si="115"/>
        <v>117.6</v>
      </c>
      <c r="Q140" s="31">
        <f t="shared" si="115"/>
        <v>103.80000000000001</v>
      </c>
      <c r="R140" s="31">
        <f t="shared" si="115"/>
        <v>67.099999999999994</v>
      </c>
      <c r="S140" s="31">
        <f t="shared" si="115"/>
        <v>36.699999999999996</v>
      </c>
      <c r="T140" s="31">
        <f t="shared" si="115"/>
        <v>2.7</v>
      </c>
      <c r="U140" s="31">
        <f t="shared" si="115"/>
        <v>0.5</v>
      </c>
      <c r="V140" s="31">
        <f t="shared" si="115"/>
        <v>2.2000000000000002</v>
      </c>
      <c r="W140" s="47"/>
      <c r="X140" s="3"/>
    </row>
    <row r="141" spans="1:24" s="44" customFormat="1" ht="31.15" customHeight="1">
      <c r="A141" s="50" t="s">
        <v>214</v>
      </c>
      <c r="B141" s="25" t="s">
        <v>114</v>
      </c>
      <c r="C141" s="40">
        <f t="shared" si="37"/>
        <v>408.5</v>
      </c>
      <c r="D141" s="40">
        <f t="shared" ref="D141:D147" si="116">G141+N141+T141</f>
        <v>313</v>
      </c>
      <c r="E141" s="40">
        <f t="shared" ref="E141:E147" si="117">J141+Q141</f>
        <v>95.5</v>
      </c>
      <c r="F141" s="40">
        <f t="shared" si="38"/>
        <v>83.4</v>
      </c>
      <c r="G141" s="40">
        <f t="shared" si="39"/>
        <v>63.800000000000004</v>
      </c>
      <c r="H141" s="40">
        <v>40.700000000000003</v>
      </c>
      <c r="I141" s="40">
        <v>23.1</v>
      </c>
      <c r="J141" s="31">
        <f t="shared" si="35"/>
        <v>19.600000000000001</v>
      </c>
      <c r="K141" s="40">
        <v>12.5</v>
      </c>
      <c r="L141" s="40">
        <v>7.1</v>
      </c>
      <c r="M141" s="31">
        <f t="shared" si="36"/>
        <v>322.39999999999998</v>
      </c>
      <c r="N141" s="28">
        <f t="shared" si="40"/>
        <v>246.5</v>
      </c>
      <c r="O141" s="28">
        <v>136.4</v>
      </c>
      <c r="P141" s="28">
        <v>110.1</v>
      </c>
      <c r="Q141" s="28">
        <f t="shared" si="41"/>
        <v>75.900000000000006</v>
      </c>
      <c r="R141" s="28">
        <v>42</v>
      </c>
      <c r="S141" s="28">
        <v>33.9</v>
      </c>
      <c r="T141" s="41">
        <f t="shared" si="42"/>
        <v>2.7</v>
      </c>
      <c r="U141" s="28">
        <v>0.5</v>
      </c>
      <c r="V141" s="28">
        <v>2.2000000000000002</v>
      </c>
      <c r="W141" s="47"/>
      <c r="X141" s="3"/>
    </row>
    <row r="142" spans="1:24" s="44" customFormat="1" ht="31.15" customHeight="1">
      <c r="A142" s="50"/>
      <c r="B142" s="52" t="s">
        <v>231</v>
      </c>
      <c r="C142" s="40">
        <v>404.1</v>
      </c>
      <c r="D142" s="40">
        <v>309.60000000000002</v>
      </c>
      <c r="E142" s="40">
        <v>94.5</v>
      </c>
      <c r="F142" s="40">
        <v>82.8</v>
      </c>
      <c r="G142" s="40">
        <v>63.3</v>
      </c>
      <c r="H142" s="40">
        <v>40.200000000000003</v>
      </c>
      <c r="I142" s="40">
        <v>23.1</v>
      </c>
      <c r="J142" s="28">
        <v>19.5</v>
      </c>
      <c r="K142" s="40">
        <v>12.4</v>
      </c>
      <c r="L142" s="40">
        <v>7.1</v>
      </c>
      <c r="M142" s="28"/>
      <c r="N142" s="28">
        <v>243.6</v>
      </c>
      <c r="O142" s="28">
        <v>133.5</v>
      </c>
      <c r="P142" s="28">
        <v>110.1</v>
      </c>
      <c r="Q142" s="28">
        <v>75</v>
      </c>
      <c r="R142" s="28">
        <v>41.1</v>
      </c>
      <c r="S142" s="28">
        <v>33.9</v>
      </c>
      <c r="T142" s="41">
        <v>2.7</v>
      </c>
      <c r="U142" s="28">
        <v>0.5</v>
      </c>
      <c r="V142" s="28">
        <v>2.2000000000000002</v>
      </c>
      <c r="W142" s="47"/>
      <c r="X142" s="3"/>
    </row>
    <row r="143" spans="1:24" s="44" customFormat="1" ht="31.15" customHeight="1">
      <c r="A143" s="54"/>
      <c r="B143" s="25" t="s">
        <v>235</v>
      </c>
      <c r="C143" s="40">
        <f t="shared" si="37"/>
        <v>4.4000000000000004</v>
      </c>
      <c r="D143" s="40">
        <f t="shared" si="116"/>
        <v>3.4</v>
      </c>
      <c r="E143" s="40">
        <f t="shared" si="117"/>
        <v>1</v>
      </c>
      <c r="F143" s="40">
        <f t="shared" si="38"/>
        <v>0.6</v>
      </c>
      <c r="G143" s="40">
        <f t="shared" si="39"/>
        <v>0.5</v>
      </c>
      <c r="H143" s="40">
        <v>0.5</v>
      </c>
      <c r="I143" s="40">
        <v>0</v>
      </c>
      <c r="J143" s="31">
        <f t="shared" si="35"/>
        <v>0.1</v>
      </c>
      <c r="K143" s="40">
        <v>0.1</v>
      </c>
      <c r="L143" s="40">
        <v>0</v>
      </c>
      <c r="M143" s="31">
        <f t="shared" si="36"/>
        <v>3.8</v>
      </c>
      <c r="N143" s="28">
        <f t="shared" si="40"/>
        <v>2.9</v>
      </c>
      <c r="O143" s="28">
        <v>2.9</v>
      </c>
      <c r="P143" s="28">
        <v>0</v>
      </c>
      <c r="Q143" s="28">
        <f t="shared" si="41"/>
        <v>0.9</v>
      </c>
      <c r="R143" s="28">
        <v>0.9</v>
      </c>
      <c r="S143" s="28">
        <v>0</v>
      </c>
      <c r="T143" s="41">
        <f t="shared" si="42"/>
        <v>0</v>
      </c>
      <c r="U143" s="28">
        <v>0</v>
      </c>
      <c r="V143" s="28">
        <v>0</v>
      </c>
      <c r="W143" s="47"/>
      <c r="X143" s="3"/>
    </row>
    <row r="144" spans="1:24" s="2" customFormat="1" ht="31.15" customHeight="1">
      <c r="A144" s="50" t="s">
        <v>215</v>
      </c>
      <c r="B144" s="25" t="s">
        <v>73</v>
      </c>
      <c r="C144" s="40">
        <f t="shared" si="37"/>
        <v>31.7</v>
      </c>
      <c r="D144" s="40">
        <f t="shared" si="116"/>
        <v>23.2</v>
      </c>
      <c r="E144" s="40">
        <f t="shared" si="117"/>
        <v>8.5</v>
      </c>
      <c r="F144" s="40">
        <f t="shared" si="38"/>
        <v>12.3</v>
      </c>
      <c r="G144" s="40">
        <f t="shared" si="39"/>
        <v>9</v>
      </c>
      <c r="H144" s="40">
        <v>7.5</v>
      </c>
      <c r="I144" s="40">
        <v>1.5</v>
      </c>
      <c r="J144" s="31">
        <f t="shared" si="35"/>
        <v>3.3000000000000003</v>
      </c>
      <c r="K144" s="40">
        <v>2.7</v>
      </c>
      <c r="L144" s="40">
        <v>0.6</v>
      </c>
      <c r="M144" s="31">
        <f t="shared" si="36"/>
        <v>19.399999999999999</v>
      </c>
      <c r="N144" s="28">
        <f t="shared" si="40"/>
        <v>14.2</v>
      </c>
      <c r="O144" s="28">
        <v>12.7</v>
      </c>
      <c r="P144" s="28">
        <v>1.5</v>
      </c>
      <c r="Q144" s="28">
        <f t="shared" si="41"/>
        <v>5.1999999999999993</v>
      </c>
      <c r="R144" s="28">
        <v>4.5999999999999996</v>
      </c>
      <c r="S144" s="28">
        <v>0.6</v>
      </c>
      <c r="T144" s="41">
        <f t="shared" si="42"/>
        <v>0</v>
      </c>
      <c r="U144" s="28">
        <v>0</v>
      </c>
      <c r="V144" s="28">
        <v>0</v>
      </c>
      <c r="W144" s="47"/>
      <c r="X144" s="3"/>
    </row>
    <row r="145" spans="1:24" s="2" customFormat="1" ht="31.15" customHeight="1">
      <c r="A145" s="50" t="s">
        <v>216</v>
      </c>
      <c r="B145" s="25" t="s">
        <v>74</v>
      </c>
      <c r="C145" s="40">
        <f t="shared" si="37"/>
        <v>51.7</v>
      </c>
      <c r="D145" s="40">
        <f t="shared" si="116"/>
        <v>38.1</v>
      </c>
      <c r="E145" s="40">
        <f t="shared" si="117"/>
        <v>13.6</v>
      </c>
      <c r="F145" s="40">
        <f t="shared" si="38"/>
        <v>6.1</v>
      </c>
      <c r="G145" s="40">
        <f t="shared" si="39"/>
        <v>4.5</v>
      </c>
      <c r="H145" s="40">
        <v>4.5</v>
      </c>
      <c r="I145" s="40">
        <v>0</v>
      </c>
      <c r="J145" s="31">
        <f t="shared" si="35"/>
        <v>1.6</v>
      </c>
      <c r="K145" s="40">
        <v>1.6</v>
      </c>
      <c r="L145" s="40">
        <v>0</v>
      </c>
      <c r="M145" s="31">
        <f t="shared" si="36"/>
        <v>45.6</v>
      </c>
      <c r="N145" s="28">
        <f t="shared" si="40"/>
        <v>33.6</v>
      </c>
      <c r="O145" s="28">
        <v>33.6</v>
      </c>
      <c r="P145" s="28">
        <v>0</v>
      </c>
      <c r="Q145" s="28">
        <f t="shared" si="41"/>
        <v>12</v>
      </c>
      <c r="R145" s="28">
        <v>12</v>
      </c>
      <c r="S145" s="28">
        <v>0</v>
      </c>
      <c r="T145" s="41">
        <f t="shared" si="42"/>
        <v>0</v>
      </c>
      <c r="U145" s="28">
        <v>0</v>
      </c>
      <c r="V145" s="28">
        <v>0</v>
      </c>
      <c r="W145" s="47"/>
      <c r="X145" s="3"/>
    </row>
    <row r="146" spans="1:24" s="2" customFormat="1" ht="31.15" customHeight="1">
      <c r="A146" s="50" t="s">
        <v>217</v>
      </c>
      <c r="B146" s="25" t="s">
        <v>75</v>
      </c>
      <c r="C146" s="40">
        <f t="shared" si="37"/>
        <v>29.2</v>
      </c>
      <c r="D146" s="40">
        <f t="shared" si="116"/>
        <v>21.4</v>
      </c>
      <c r="E146" s="40">
        <f t="shared" si="117"/>
        <v>7.8</v>
      </c>
      <c r="F146" s="40">
        <f t="shared" si="38"/>
        <v>3.7</v>
      </c>
      <c r="G146" s="40">
        <f t="shared" si="39"/>
        <v>2.7</v>
      </c>
      <c r="H146" s="40">
        <v>1.5</v>
      </c>
      <c r="I146" s="40">
        <v>1.2</v>
      </c>
      <c r="J146" s="31">
        <f t="shared" si="35"/>
        <v>1</v>
      </c>
      <c r="K146" s="40">
        <v>0.6</v>
      </c>
      <c r="L146" s="40">
        <v>0.4</v>
      </c>
      <c r="M146" s="31">
        <f t="shared" si="36"/>
        <v>25.5</v>
      </c>
      <c r="N146" s="28">
        <f t="shared" si="40"/>
        <v>18.7</v>
      </c>
      <c r="O146" s="28">
        <v>12.7</v>
      </c>
      <c r="P146" s="28">
        <v>6</v>
      </c>
      <c r="Q146" s="28">
        <f t="shared" si="41"/>
        <v>6.8</v>
      </c>
      <c r="R146" s="28">
        <v>4.5999999999999996</v>
      </c>
      <c r="S146" s="28">
        <v>2.2000000000000002</v>
      </c>
      <c r="T146" s="41">
        <f t="shared" si="42"/>
        <v>0</v>
      </c>
      <c r="U146" s="28">
        <v>0</v>
      </c>
      <c r="V146" s="28">
        <v>0</v>
      </c>
      <c r="W146" s="47"/>
      <c r="X146" s="3"/>
    </row>
    <row r="147" spans="1:24" s="2" customFormat="1" ht="31.15" customHeight="1">
      <c r="A147" s="50" t="s">
        <v>218</v>
      </c>
      <c r="B147" s="25" t="s">
        <v>76</v>
      </c>
      <c r="C147" s="40">
        <f t="shared" si="37"/>
        <v>19.8</v>
      </c>
      <c r="D147" s="40">
        <f t="shared" si="116"/>
        <v>15.1</v>
      </c>
      <c r="E147" s="40">
        <f t="shared" si="117"/>
        <v>4.7</v>
      </c>
      <c r="F147" s="40">
        <f t="shared" si="38"/>
        <v>3.3</v>
      </c>
      <c r="G147" s="40">
        <f t="shared" si="39"/>
        <v>2.5</v>
      </c>
      <c r="H147" s="40">
        <v>2.5</v>
      </c>
      <c r="I147" s="40">
        <v>0</v>
      </c>
      <c r="J147" s="31">
        <f t="shared" si="35"/>
        <v>0.8</v>
      </c>
      <c r="K147" s="40">
        <v>0.8</v>
      </c>
      <c r="L147" s="40">
        <v>0</v>
      </c>
      <c r="M147" s="31">
        <f t="shared" si="36"/>
        <v>16.5</v>
      </c>
      <c r="N147" s="28">
        <f t="shared" si="40"/>
        <v>12.6</v>
      </c>
      <c r="O147" s="28">
        <v>12.6</v>
      </c>
      <c r="P147" s="28">
        <v>0</v>
      </c>
      <c r="Q147" s="28">
        <f t="shared" si="41"/>
        <v>3.9</v>
      </c>
      <c r="R147" s="28">
        <v>3.9</v>
      </c>
      <c r="S147" s="28">
        <v>0</v>
      </c>
      <c r="T147" s="41">
        <f t="shared" si="42"/>
        <v>0</v>
      </c>
      <c r="U147" s="28">
        <v>0</v>
      </c>
      <c r="V147" s="28">
        <v>0</v>
      </c>
      <c r="W147" s="47"/>
      <c r="X147" s="3"/>
    </row>
    <row r="148" spans="1:24" s="43" customFormat="1" ht="31.15" customHeight="1">
      <c r="A148" s="51" t="s">
        <v>77</v>
      </c>
      <c r="B148" s="34" t="s">
        <v>78</v>
      </c>
      <c r="C148" s="31">
        <f>SUM(C149:C151)-C149</f>
        <v>161.29999999999998</v>
      </c>
      <c r="D148" s="31">
        <f t="shared" ref="D148:V148" si="118">SUM(D149:D151)-D149</f>
        <v>119</v>
      </c>
      <c r="E148" s="31">
        <f t="shared" si="118"/>
        <v>42.300000000000004</v>
      </c>
      <c r="F148" s="31">
        <f t="shared" si="118"/>
        <v>29.000000000000004</v>
      </c>
      <c r="G148" s="31">
        <f t="shared" si="118"/>
        <v>21.400000000000006</v>
      </c>
      <c r="H148" s="31">
        <f t="shared" si="118"/>
        <v>17</v>
      </c>
      <c r="I148" s="31">
        <f t="shared" si="118"/>
        <v>4.4000000000000004</v>
      </c>
      <c r="J148" s="31">
        <f t="shared" si="118"/>
        <v>7.6000000000000005</v>
      </c>
      <c r="K148" s="31">
        <f t="shared" si="118"/>
        <v>6.1000000000000005</v>
      </c>
      <c r="L148" s="31">
        <f t="shared" si="118"/>
        <v>1.5</v>
      </c>
      <c r="M148" s="31">
        <f t="shared" si="118"/>
        <v>131.30000000000001</v>
      </c>
      <c r="N148" s="31">
        <f t="shared" si="118"/>
        <v>96.600000000000009</v>
      </c>
      <c r="O148" s="31">
        <f t="shared" si="118"/>
        <v>79.300000000000011</v>
      </c>
      <c r="P148" s="31">
        <f t="shared" si="118"/>
        <v>17.3</v>
      </c>
      <c r="Q148" s="31">
        <f t="shared" si="118"/>
        <v>34.700000000000003</v>
      </c>
      <c r="R148" s="31">
        <f t="shared" si="118"/>
        <v>28.5</v>
      </c>
      <c r="S148" s="31">
        <f t="shared" si="118"/>
        <v>6.2</v>
      </c>
      <c r="T148" s="31">
        <f t="shared" si="118"/>
        <v>1</v>
      </c>
      <c r="U148" s="31">
        <f t="shared" si="118"/>
        <v>0.5</v>
      </c>
      <c r="V148" s="31">
        <f t="shared" si="118"/>
        <v>0.5</v>
      </c>
      <c r="W148" s="47"/>
      <c r="X148" s="3"/>
    </row>
    <row r="149" spans="1:24" s="44" customFormat="1" ht="31.15" customHeight="1">
      <c r="A149" s="50" t="s">
        <v>219</v>
      </c>
      <c r="B149" s="25" t="s">
        <v>236</v>
      </c>
      <c r="C149" s="40">
        <f t="shared" si="37"/>
        <v>142.9</v>
      </c>
      <c r="D149" s="40">
        <f>G149+N149+T149</f>
        <v>105.5</v>
      </c>
      <c r="E149" s="40">
        <f>J149+Q149</f>
        <v>37.4</v>
      </c>
      <c r="F149" s="40">
        <f t="shared" si="38"/>
        <v>26.000000000000004</v>
      </c>
      <c r="G149" s="40">
        <f t="shared" si="39"/>
        <v>19.200000000000003</v>
      </c>
      <c r="H149" s="40">
        <v>14.8</v>
      </c>
      <c r="I149" s="40">
        <v>4.4000000000000004</v>
      </c>
      <c r="J149" s="31">
        <f t="shared" si="35"/>
        <v>6.8</v>
      </c>
      <c r="K149" s="40">
        <v>5.3</v>
      </c>
      <c r="L149" s="40">
        <v>1.5</v>
      </c>
      <c r="M149" s="31">
        <f t="shared" si="36"/>
        <v>115.89999999999999</v>
      </c>
      <c r="N149" s="28">
        <f t="shared" si="40"/>
        <v>85.3</v>
      </c>
      <c r="O149" s="28">
        <v>68</v>
      </c>
      <c r="P149" s="28">
        <v>17.3</v>
      </c>
      <c r="Q149" s="28">
        <f t="shared" si="41"/>
        <v>30.599999999999998</v>
      </c>
      <c r="R149" s="28">
        <v>24.4</v>
      </c>
      <c r="S149" s="28">
        <v>6.2</v>
      </c>
      <c r="T149" s="41">
        <f t="shared" si="42"/>
        <v>1</v>
      </c>
      <c r="U149" s="28">
        <v>0.5</v>
      </c>
      <c r="V149" s="28">
        <v>0.5</v>
      </c>
      <c r="W149" s="47"/>
      <c r="X149" s="3"/>
    </row>
    <row r="150" spans="1:24" s="44" customFormat="1" ht="31.15" customHeight="1">
      <c r="A150" s="50"/>
      <c r="B150" s="52" t="s">
        <v>237</v>
      </c>
      <c r="C150" s="40">
        <f t="shared" ref="C150" si="119">D150+E150</f>
        <v>142.9</v>
      </c>
      <c r="D150" s="40">
        <f>G150+N150+T150</f>
        <v>105.5</v>
      </c>
      <c r="E150" s="40">
        <f>J150+Q150</f>
        <v>37.4</v>
      </c>
      <c r="F150" s="40">
        <f t="shared" ref="F150" si="120">G150+J150</f>
        <v>26.000000000000004</v>
      </c>
      <c r="G150" s="40">
        <f t="shared" ref="G150" si="121">H150+I150</f>
        <v>19.200000000000003</v>
      </c>
      <c r="H150" s="40">
        <v>14.8</v>
      </c>
      <c r="I150" s="40">
        <v>4.4000000000000004</v>
      </c>
      <c r="J150" s="31">
        <f t="shared" ref="J150" si="122">K150+L150</f>
        <v>6.8</v>
      </c>
      <c r="K150" s="40">
        <v>5.3</v>
      </c>
      <c r="L150" s="40">
        <v>1.5</v>
      </c>
      <c r="M150" s="31">
        <f t="shared" ref="M150" si="123">N150+Q150</f>
        <v>115.89999999999999</v>
      </c>
      <c r="N150" s="28">
        <f t="shared" ref="N150" si="124">O150+P150</f>
        <v>85.3</v>
      </c>
      <c r="O150" s="28">
        <v>68</v>
      </c>
      <c r="P150" s="28">
        <v>17.3</v>
      </c>
      <c r="Q150" s="28">
        <f t="shared" ref="Q150" si="125">R150+S150</f>
        <v>30.599999999999998</v>
      </c>
      <c r="R150" s="28">
        <v>24.4</v>
      </c>
      <c r="S150" s="28">
        <v>6.2</v>
      </c>
      <c r="T150" s="41">
        <f t="shared" ref="T150" si="126">U150+V150</f>
        <v>1</v>
      </c>
      <c r="U150" s="28">
        <v>0.5</v>
      </c>
      <c r="V150" s="28">
        <v>0.5</v>
      </c>
      <c r="W150" s="47"/>
      <c r="X150" s="3"/>
    </row>
    <row r="151" spans="1:24" s="2" customFormat="1" ht="31.15" customHeight="1">
      <c r="A151" s="50" t="s">
        <v>220</v>
      </c>
      <c r="B151" s="25" t="s">
        <v>79</v>
      </c>
      <c r="C151" s="40">
        <f t="shared" si="37"/>
        <v>18.399999999999999</v>
      </c>
      <c r="D151" s="40">
        <f>G151+N151+T151</f>
        <v>13.5</v>
      </c>
      <c r="E151" s="40">
        <f>J151+Q151</f>
        <v>4.8999999999999995</v>
      </c>
      <c r="F151" s="40">
        <f t="shared" si="38"/>
        <v>3</v>
      </c>
      <c r="G151" s="40">
        <f t="shared" si="39"/>
        <v>2.2000000000000002</v>
      </c>
      <c r="H151" s="40">
        <v>2.2000000000000002</v>
      </c>
      <c r="I151" s="40">
        <v>0</v>
      </c>
      <c r="J151" s="31">
        <f t="shared" si="35"/>
        <v>0.8</v>
      </c>
      <c r="K151" s="40">
        <v>0.8</v>
      </c>
      <c r="L151" s="40">
        <v>0</v>
      </c>
      <c r="M151" s="31">
        <f t="shared" si="36"/>
        <v>15.4</v>
      </c>
      <c r="N151" s="28">
        <f t="shared" si="40"/>
        <v>11.3</v>
      </c>
      <c r="O151" s="28">
        <v>11.3</v>
      </c>
      <c r="P151" s="28">
        <v>0</v>
      </c>
      <c r="Q151" s="28">
        <f t="shared" si="41"/>
        <v>4.0999999999999996</v>
      </c>
      <c r="R151" s="28">
        <v>4.0999999999999996</v>
      </c>
      <c r="S151" s="28">
        <v>0</v>
      </c>
      <c r="T151" s="41">
        <f t="shared" si="42"/>
        <v>0</v>
      </c>
      <c r="U151" s="28">
        <v>0</v>
      </c>
      <c r="V151" s="28">
        <v>0</v>
      </c>
      <c r="W151" s="47"/>
      <c r="X151" s="3"/>
    </row>
    <row r="152" spans="1:24" s="43" customFormat="1" ht="31.15" customHeight="1">
      <c r="A152" s="51" t="s">
        <v>8</v>
      </c>
      <c r="B152" s="34" t="s">
        <v>9</v>
      </c>
      <c r="C152" s="31">
        <f>SUM(C153:C164)-C153</f>
        <v>1941.3000000000004</v>
      </c>
      <c r="D152" s="31">
        <f t="shared" ref="D152:V152" si="127">SUM(D153:D164)-D153</f>
        <v>1439.6</v>
      </c>
      <c r="E152" s="31">
        <f t="shared" si="127"/>
        <v>501.7</v>
      </c>
      <c r="F152" s="31">
        <f t="shared" si="127"/>
        <v>397.1</v>
      </c>
      <c r="G152" s="31">
        <f t="shared" si="127"/>
        <v>292.89999999999998</v>
      </c>
      <c r="H152" s="31">
        <f t="shared" si="127"/>
        <v>284.69999999999993</v>
      </c>
      <c r="I152" s="31">
        <f t="shared" si="127"/>
        <v>8.2000000000000011</v>
      </c>
      <c r="J152" s="31">
        <f t="shared" si="127"/>
        <v>104.19999999999997</v>
      </c>
      <c r="K152" s="31">
        <f t="shared" si="127"/>
        <v>101.3</v>
      </c>
      <c r="L152" s="31">
        <f t="shared" si="127"/>
        <v>2.9000000000000004</v>
      </c>
      <c r="M152" s="31">
        <f t="shared" si="127"/>
        <v>1532.3999999999999</v>
      </c>
      <c r="N152" s="31">
        <f t="shared" si="127"/>
        <v>1134.9000000000001</v>
      </c>
      <c r="O152" s="31">
        <f t="shared" si="127"/>
        <v>1077.3999999999999</v>
      </c>
      <c r="P152" s="31">
        <f t="shared" si="127"/>
        <v>57.5</v>
      </c>
      <c r="Q152" s="31">
        <f t="shared" si="127"/>
        <v>397.5</v>
      </c>
      <c r="R152" s="31">
        <f t="shared" si="127"/>
        <v>378</v>
      </c>
      <c r="S152" s="31">
        <f t="shared" si="127"/>
        <v>19.5</v>
      </c>
      <c r="T152" s="31">
        <f t="shared" si="127"/>
        <v>11.8</v>
      </c>
      <c r="U152" s="31">
        <f t="shared" si="127"/>
        <v>10.199999999999999</v>
      </c>
      <c r="V152" s="31">
        <f t="shared" si="127"/>
        <v>1.6</v>
      </c>
      <c r="W152" s="47"/>
      <c r="X152" s="3"/>
    </row>
    <row r="153" spans="1:24" s="44" customFormat="1" ht="31.15" customHeight="1">
      <c r="A153" s="50" t="s">
        <v>221</v>
      </c>
      <c r="B153" s="25" t="s">
        <v>114</v>
      </c>
      <c r="C153" s="40">
        <f>D153+E153</f>
        <v>854.7</v>
      </c>
      <c r="D153" s="40">
        <f t="shared" ref="D153:D164" si="128">G153+N153+T153</f>
        <v>630.4</v>
      </c>
      <c r="E153" s="40">
        <f t="shared" ref="E153:E164" si="129">J153+Q153</f>
        <v>224.3</v>
      </c>
      <c r="F153" s="40">
        <f t="shared" si="38"/>
        <v>144.89999999999998</v>
      </c>
      <c r="G153" s="40">
        <f t="shared" si="39"/>
        <v>106.6</v>
      </c>
      <c r="H153" s="40">
        <v>106.6</v>
      </c>
      <c r="I153" s="40">
        <v>0</v>
      </c>
      <c r="J153" s="31">
        <f t="shared" si="35"/>
        <v>38.299999999999997</v>
      </c>
      <c r="K153" s="40">
        <v>38.299999999999997</v>
      </c>
      <c r="L153" s="40">
        <v>0</v>
      </c>
      <c r="M153" s="31">
        <f t="shared" si="36"/>
        <v>703.8</v>
      </c>
      <c r="N153" s="28">
        <f t="shared" si="40"/>
        <v>517.79999999999995</v>
      </c>
      <c r="O153" s="28">
        <v>517.79999999999995</v>
      </c>
      <c r="P153" s="28">
        <v>0</v>
      </c>
      <c r="Q153" s="28">
        <f t="shared" si="41"/>
        <v>186</v>
      </c>
      <c r="R153" s="28">
        <v>186</v>
      </c>
      <c r="S153" s="28">
        <v>0</v>
      </c>
      <c r="T153" s="41">
        <f t="shared" si="42"/>
        <v>6</v>
      </c>
      <c r="U153" s="28">
        <v>6</v>
      </c>
      <c r="V153" s="28">
        <v>0</v>
      </c>
      <c r="W153" s="47"/>
      <c r="X153" s="3"/>
    </row>
    <row r="154" spans="1:24" s="44" customFormat="1" ht="31.15" customHeight="1">
      <c r="A154" s="50"/>
      <c r="B154" s="52" t="s">
        <v>231</v>
      </c>
      <c r="C154" s="40">
        <v>813</v>
      </c>
      <c r="D154" s="40">
        <v>599.69999999999993</v>
      </c>
      <c r="E154" s="40">
        <v>213.3</v>
      </c>
      <c r="F154" s="40">
        <v>133.49999999999997</v>
      </c>
      <c r="G154" s="40">
        <v>98.199999999999989</v>
      </c>
      <c r="H154" s="40">
        <v>98.199999999999989</v>
      </c>
      <c r="I154" s="40">
        <v>0</v>
      </c>
      <c r="J154" s="40">
        <v>35.299999999999997</v>
      </c>
      <c r="K154" s="40">
        <v>35.299999999999997</v>
      </c>
      <c r="L154" s="40">
        <v>0</v>
      </c>
      <c r="M154" s="40">
        <v>673.5</v>
      </c>
      <c r="N154" s="40">
        <v>495.49999999999994</v>
      </c>
      <c r="O154" s="40">
        <v>495.49999999999994</v>
      </c>
      <c r="P154" s="40">
        <v>0</v>
      </c>
      <c r="Q154" s="40">
        <v>178</v>
      </c>
      <c r="R154" s="40">
        <v>178</v>
      </c>
      <c r="S154" s="40">
        <v>0</v>
      </c>
      <c r="T154" s="40">
        <v>6</v>
      </c>
      <c r="U154" s="40">
        <v>6</v>
      </c>
      <c r="V154" s="40">
        <v>0</v>
      </c>
      <c r="W154" s="47"/>
      <c r="X154" s="3"/>
    </row>
    <row r="155" spans="1:24" s="44" customFormat="1" ht="31.15" customHeight="1">
      <c r="A155" s="54"/>
      <c r="B155" s="25" t="s">
        <v>238</v>
      </c>
      <c r="C155" s="40">
        <f t="shared" si="37"/>
        <v>41.7</v>
      </c>
      <c r="D155" s="40">
        <f t="shared" si="128"/>
        <v>30.700000000000003</v>
      </c>
      <c r="E155" s="40">
        <f t="shared" si="129"/>
        <v>11</v>
      </c>
      <c r="F155" s="40">
        <f t="shared" si="38"/>
        <v>11.4</v>
      </c>
      <c r="G155" s="40">
        <f t="shared" si="39"/>
        <v>8.4</v>
      </c>
      <c r="H155" s="40">
        <v>8.4</v>
      </c>
      <c r="I155" s="40">
        <v>0</v>
      </c>
      <c r="J155" s="31">
        <f t="shared" ref="J155:J164" si="130">K155+L155</f>
        <v>3</v>
      </c>
      <c r="K155" s="40">
        <v>3</v>
      </c>
      <c r="L155" s="40">
        <v>0</v>
      </c>
      <c r="M155" s="31">
        <f t="shared" si="36"/>
        <v>30.3</v>
      </c>
      <c r="N155" s="28">
        <f t="shared" si="40"/>
        <v>22.3</v>
      </c>
      <c r="O155" s="28">
        <v>22.3</v>
      </c>
      <c r="P155" s="28">
        <v>0</v>
      </c>
      <c r="Q155" s="28">
        <f t="shared" si="41"/>
        <v>8</v>
      </c>
      <c r="R155" s="28">
        <v>8</v>
      </c>
      <c r="S155" s="28">
        <v>0</v>
      </c>
      <c r="T155" s="41">
        <f t="shared" si="42"/>
        <v>0</v>
      </c>
      <c r="U155" s="28">
        <v>0</v>
      </c>
      <c r="V155" s="28">
        <v>0</v>
      </c>
      <c r="W155" s="47"/>
      <c r="X155" s="3"/>
    </row>
    <row r="156" spans="1:24" s="2" customFormat="1" ht="31.15" customHeight="1">
      <c r="A156" s="50" t="s">
        <v>222</v>
      </c>
      <c r="B156" s="25" t="s">
        <v>80</v>
      </c>
      <c r="C156" s="40">
        <f t="shared" si="37"/>
        <v>129.6</v>
      </c>
      <c r="D156" s="40">
        <f t="shared" si="128"/>
        <v>99.5</v>
      </c>
      <c r="E156" s="40">
        <f t="shared" si="129"/>
        <v>30.099999999999998</v>
      </c>
      <c r="F156" s="40">
        <f t="shared" si="38"/>
        <v>16.8</v>
      </c>
      <c r="G156" s="40">
        <f t="shared" si="39"/>
        <v>12.9</v>
      </c>
      <c r="H156" s="40">
        <v>11.9</v>
      </c>
      <c r="I156" s="40">
        <v>1</v>
      </c>
      <c r="J156" s="31">
        <f t="shared" si="130"/>
        <v>3.9</v>
      </c>
      <c r="K156" s="40">
        <v>3.6</v>
      </c>
      <c r="L156" s="40">
        <v>0.3</v>
      </c>
      <c r="M156" s="31">
        <f t="shared" si="36"/>
        <v>111.2</v>
      </c>
      <c r="N156" s="28">
        <f t="shared" si="40"/>
        <v>85</v>
      </c>
      <c r="O156" s="28">
        <v>69.3</v>
      </c>
      <c r="P156" s="28">
        <v>15.7</v>
      </c>
      <c r="Q156" s="28">
        <f t="shared" si="41"/>
        <v>26.2</v>
      </c>
      <c r="R156" s="28">
        <v>21.4</v>
      </c>
      <c r="S156" s="28">
        <v>4.8</v>
      </c>
      <c r="T156" s="41">
        <f t="shared" si="42"/>
        <v>1.6</v>
      </c>
      <c r="U156" s="28">
        <v>0.5</v>
      </c>
      <c r="V156" s="28">
        <v>1.1000000000000001</v>
      </c>
      <c r="W156" s="47"/>
      <c r="X156" s="3"/>
    </row>
    <row r="157" spans="1:24" s="2" customFormat="1" ht="31.15" customHeight="1">
      <c r="A157" s="50" t="s">
        <v>223</v>
      </c>
      <c r="B157" s="25" t="s">
        <v>81</v>
      </c>
      <c r="C157" s="40">
        <f t="shared" si="37"/>
        <v>158.29999999999998</v>
      </c>
      <c r="D157" s="40">
        <f t="shared" si="128"/>
        <v>121.19999999999999</v>
      </c>
      <c r="E157" s="40">
        <f t="shared" si="129"/>
        <v>37.1</v>
      </c>
      <c r="F157" s="40">
        <f t="shared" si="38"/>
        <v>11.299999999999999</v>
      </c>
      <c r="G157" s="40">
        <f t="shared" si="39"/>
        <v>8.6</v>
      </c>
      <c r="H157" s="40">
        <v>7.5</v>
      </c>
      <c r="I157" s="40">
        <v>1.1000000000000001</v>
      </c>
      <c r="J157" s="31">
        <f t="shared" si="130"/>
        <v>2.6999999999999997</v>
      </c>
      <c r="K157" s="40">
        <v>2.2999999999999998</v>
      </c>
      <c r="L157" s="40">
        <v>0.4</v>
      </c>
      <c r="M157" s="31">
        <f t="shared" ref="M157:M164" si="131">N157+Q157</f>
        <v>146.5</v>
      </c>
      <c r="N157" s="28">
        <f t="shared" si="40"/>
        <v>112.1</v>
      </c>
      <c r="O157" s="28">
        <v>106.8</v>
      </c>
      <c r="P157" s="28">
        <v>5.3</v>
      </c>
      <c r="Q157" s="28">
        <f t="shared" si="41"/>
        <v>34.4</v>
      </c>
      <c r="R157" s="28">
        <v>32.799999999999997</v>
      </c>
      <c r="S157" s="28">
        <v>1.6</v>
      </c>
      <c r="T157" s="41">
        <f t="shared" si="42"/>
        <v>0.5</v>
      </c>
      <c r="U157" s="28">
        <v>0.5</v>
      </c>
      <c r="V157" s="28">
        <v>0</v>
      </c>
      <c r="W157" s="47"/>
      <c r="X157" s="3"/>
    </row>
    <row r="158" spans="1:24" s="2" customFormat="1" ht="31.15" customHeight="1">
      <c r="A158" s="50" t="s">
        <v>224</v>
      </c>
      <c r="B158" s="24" t="s">
        <v>82</v>
      </c>
      <c r="C158" s="40">
        <f t="shared" si="37"/>
        <v>212.79999999999998</v>
      </c>
      <c r="D158" s="40">
        <f t="shared" si="128"/>
        <v>156.79999999999998</v>
      </c>
      <c r="E158" s="40">
        <f t="shared" si="129"/>
        <v>56</v>
      </c>
      <c r="F158" s="40">
        <f t="shared" si="38"/>
        <v>97.6</v>
      </c>
      <c r="G158" s="40">
        <f t="shared" si="39"/>
        <v>71.8</v>
      </c>
      <c r="H158" s="40">
        <v>71.8</v>
      </c>
      <c r="I158" s="40">
        <v>0</v>
      </c>
      <c r="J158" s="31">
        <f t="shared" si="130"/>
        <v>25.8</v>
      </c>
      <c r="K158" s="40">
        <v>25.8</v>
      </c>
      <c r="L158" s="40">
        <v>0</v>
      </c>
      <c r="M158" s="31">
        <f t="shared" si="131"/>
        <v>114.10000000000001</v>
      </c>
      <c r="N158" s="28">
        <f t="shared" si="40"/>
        <v>83.9</v>
      </c>
      <c r="O158" s="28">
        <v>83.9</v>
      </c>
      <c r="P158" s="28">
        <v>0</v>
      </c>
      <c r="Q158" s="28">
        <f t="shared" si="41"/>
        <v>30.2</v>
      </c>
      <c r="R158" s="28">
        <v>30.2</v>
      </c>
      <c r="S158" s="28">
        <v>0</v>
      </c>
      <c r="T158" s="41">
        <f t="shared" si="42"/>
        <v>1.1000000000000001</v>
      </c>
      <c r="U158" s="28">
        <v>1.1000000000000001</v>
      </c>
      <c r="V158" s="28">
        <v>0</v>
      </c>
      <c r="W158" s="47"/>
      <c r="X158" s="3"/>
    </row>
    <row r="159" spans="1:24" s="2" customFormat="1" ht="31.15" customHeight="1">
      <c r="A159" s="50" t="s">
        <v>225</v>
      </c>
      <c r="B159" s="24" t="s">
        <v>83</v>
      </c>
      <c r="C159" s="40">
        <f t="shared" ref="C159:C164" si="132">D159+E159</f>
        <v>46.8</v>
      </c>
      <c r="D159" s="40">
        <f t="shared" si="128"/>
        <v>34.4</v>
      </c>
      <c r="E159" s="40">
        <f t="shared" si="129"/>
        <v>12.399999999999999</v>
      </c>
      <c r="F159" s="40">
        <f t="shared" ref="F159:F164" si="133">G159+J159</f>
        <v>19.100000000000001</v>
      </c>
      <c r="G159" s="40">
        <f t="shared" ref="G159:G164" si="134">H159+I159</f>
        <v>14</v>
      </c>
      <c r="H159" s="40">
        <v>11.9</v>
      </c>
      <c r="I159" s="40">
        <v>2.1</v>
      </c>
      <c r="J159" s="31">
        <f t="shared" si="130"/>
        <v>5.0999999999999996</v>
      </c>
      <c r="K159" s="40">
        <v>4.3</v>
      </c>
      <c r="L159" s="40">
        <v>0.8</v>
      </c>
      <c r="M159" s="31">
        <f t="shared" si="131"/>
        <v>27.7</v>
      </c>
      <c r="N159" s="28">
        <f t="shared" ref="N159:N164" si="135">O159+P159</f>
        <v>20.399999999999999</v>
      </c>
      <c r="O159" s="28">
        <v>16.7</v>
      </c>
      <c r="P159" s="28">
        <v>3.7</v>
      </c>
      <c r="Q159" s="28">
        <f t="shared" ref="Q159:Q164" si="136">R159+S159</f>
        <v>7.3</v>
      </c>
      <c r="R159" s="28">
        <v>6</v>
      </c>
      <c r="S159" s="28">
        <v>1.3</v>
      </c>
      <c r="T159" s="41">
        <f t="shared" ref="T159:T164" si="137">U159+V159</f>
        <v>0</v>
      </c>
      <c r="U159" s="28">
        <v>0</v>
      </c>
      <c r="V159" s="28">
        <v>0</v>
      </c>
      <c r="W159" s="47"/>
      <c r="X159" s="3"/>
    </row>
    <row r="160" spans="1:24" s="2" customFormat="1" ht="31.15" customHeight="1">
      <c r="A160" s="50" t="s">
        <v>226</v>
      </c>
      <c r="B160" s="25" t="s">
        <v>84</v>
      </c>
      <c r="C160" s="40">
        <f t="shared" si="132"/>
        <v>151</v>
      </c>
      <c r="D160" s="40">
        <f t="shared" si="128"/>
        <v>111.2</v>
      </c>
      <c r="E160" s="40">
        <f t="shared" si="129"/>
        <v>39.799999999999997</v>
      </c>
      <c r="F160" s="40">
        <f t="shared" si="133"/>
        <v>52.6</v>
      </c>
      <c r="G160" s="40">
        <f t="shared" si="134"/>
        <v>38.700000000000003</v>
      </c>
      <c r="H160" s="40">
        <v>38.700000000000003</v>
      </c>
      <c r="I160" s="40">
        <v>0</v>
      </c>
      <c r="J160" s="31">
        <f t="shared" si="130"/>
        <v>13.9</v>
      </c>
      <c r="K160" s="40">
        <v>13.9</v>
      </c>
      <c r="L160" s="40">
        <v>0</v>
      </c>
      <c r="M160" s="31">
        <f t="shared" si="131"/>
        <v>97.9</v>
      </c>
      <c r="N160" s="28">
        <f t="shared" si="135"/>
        <v>72</v>
      </c>
      <c r="O160" s="28">
        <v>72</v>
      </c>
      <c r="P160" s="28">
        <v>0</v>
      </c>
      <c r="Q160" s="28">
        <f t="shared" si="136"/>
        <v>25.9</v>
      </c>
      <c r="R160" s="28">
        <v>25.9</v>
      </c>
      <c r="S160" s="28">
        <v>0</v>
      </c>
      <c r="T160" s="41">
        <f t="shared" si="137"/>
        <v>0.5</v>
      </c>
      <c r="U160" s="28">
        <v>0.5</v>
      </c>
      <c r="V160" s="28">
        <v>0</v>
      </c>
      <c r="W160" s="47"/>
      <c r="X160" s="3"/>
    </row>
    <row r="161" spans="1:24" s="2" customFormat="1" ht="31.15" customHeight="1">
      <c r="A161" s="50" t="s">
        <v>227</v>
      </c>
      <c r="B161" s="25" t="s">
        <v>85</v>
      </c>
      <c r="C161" s="40">
        <f t="shared" si="132"/>
        <v>131.80000000000001</v>
      </c>
      <c r="D161" s="40">
        <f t="shared" si="128"/>
        <v>97.3</v>
      </c>
      <c r="E161" s="40">
        <f t="shared" si="129"/>
        <v>34.5</v>
      </c>
      <c r="F161" s="40">
        <f t="shared" si="133"/>
        <v>11.799999999999999</v>
      </c>
      <c r="G161" s="40">
        <f t="shared" si="134"/>
        <v>8.6999999999999993</v>
      </c>
      <c r="H161" s="40">
        <v>7.8</v>
      </c>
      <c r="I161" s="40">
        <v>0.9</v>
      </c>
      <c r="J161" s="31">
        <f t="shared" si="130"/>
        <v>3.0999999999999996</v>
      </c>
      <c r="K161" s="40">
        <v>2.8</v>
      </c>
      <c r="L161" s="40">
        <v>0.3</v>
      </c>
      <c r="M161" s="31">
        <f t="shared" si="131"/>
        <v>118.9</v>
      </c>
      <c r="N161" s="28">
        <f t="shared" si="135"/>
        <v>87.5</v>
      </c>
      <c r="O161" s="28">
        <v>71.3</v>
      </c>
      <c r="P161" s="28">
        <v>16.2</v>
      </c>
      <c r="Q161" s="28">
        <f t="shared" si="136"/>
        <v>31.400000000000002</v>
      </c>
      <c r="R161" s="28">
        <v>25.6</v>
      </c>
      <c r="S161" s="28">
        <v>5.8</v>
      </c>
      <c r="T161" s="41">
        <f t="shared" si="137"/>
        <v>1.1000000000000001</v>
      </c>
      <c r="U161" s="28">
        <v>1.1000000000000001</v>
      </c>
      <c r="V161" s="28">
        <v>0</v>
      </c>
      <c r="W161" s="47"/>
      <c r="X161" s="3"/>
    </row>
    <row r="162" spans="1:24" s="2" customFormat="1" ht="31.15" customHeight="1">
      <c r="A162" s="50" t="s">
        <v>228</v>
      </c>
      <c r="B162" s="25" t="s">
        <v>86</v>
      </c>
      <c r="C162" s="40">
        <f t="shared" si="132"/>
        <v>42.3</v>
      </c>
      <c r="D162" s="40">
        <f t="shared" si="128"/>
        <v>31.1</v>
      </c>
      <c r="E162" s="40">
        <f t="shared" si="129"/>
        <v>11.2</v>
      </c>
      <c r="F162" s="40">
        <f t="shared" si="133"/>
        <v>19.8</v>
      </c>
      <c r="G162" s="40">
        <f t="shared" si="134"/>
        <v>14.6</v>
      </c>
      <c r="H162" s="40">
        <v>13.5</v>
      </c>
      <c r="I162" s="40">
        <v>1.1000000000000001</v>
      </c>
      <c r="J162" s="31">
        <f t="shared" si="130"/>
        <v>5.2</v>
      </c>
      <c r="K162" s="40">
        <v>4.8</v>
      </c>
      <c r="L162" s="40">
        <v>0.4</v>
      </c>
      <c r="M162" s="31">
        <f t="shared" si="131"/>
        <v>22.5</v>
      </c>
      <c r="N162" s="28">
        <f t="shared" si="135"/>
        <v>16.5</v>
      </c>
      <c r="O162" s="28">
        <v>16.5</v>
      </c>
      <c r="P162" s="28">
        <v>0</v>
      </c>
      <c r="Q162" s="28">
        <f t="shared" si="136"/>
        <v>6</v>
      </c>
      <c r="R162" s="28">
        <v>6</v>
      </c>
      <c r="S162" s="28">
        <v>0</v>
      </c>
      <c r="T162" s="41">
        <f t="shared" si="137"/>
        <v>0</v>
      </c>
      <c r="U162" s="28">
        <v>0</v>
      </c>
      <c r="V162" s="28">
        <v>0</v>
      </c>
      <c r="W162" s="47"/>
      <c r="X162" s="3"/>
    </row>
    <row r="163" spans="1:24" s="2" customFormat="1" ht="31.15" customHeight="1">
      <c r="A163" s="50" t="s">
        <v>229</v>
      </c>
      <c r="B163" s="25" t="s">
        <v>87</v>
      </c>
      <c r="C163" s="40">
        <f t="shared" si="132"/>
        <v>145.9</v>
      </c>
      <c r="D163" s="40">
        <f t="shared" si="128"/>
        <v>107.60000000000001</v>
      </c>
      <c r="E163" s="40">
        <f t="shared" si="129"/>
        <v>38.300000000000004</v>
      </c>
      <c r="F163" s="40">
        <f t="shared" si="133"/>
        <v>19.3</v>
      </c>
      <c r="G163" s="40">
        <f t="shared" si="134"/>
        <v>14.2</v>
      </c>
      <c r="H163" s="40">
        <v>12.2</v>
      </c>
      <c r="I163" s="40">
        <v>2</v>
      </c>
      <c r="J163" s="31">
        <f t="shared" si="130"/>
        <v>5.1000000000000005</v>
      </c>
      <c r="K163" s="40">
        <v>4.4000000000000004</v>
      </c>
      <c r="L163" s="40">
        <v>0.7</v>
      </c>
      <c r="M163" s="31">
        <f t="shared" si="131"/>
        <v>125.60000000000001</v>
      </c>
      <c r="N163" s="28">
        <f t="shared" si="135"/>
        <v>92.4</v>
      </c>
      <c r="O163" s="28">
        <v>75.8</v>
      </c>
      <c r="P163" s="28">
        <v>16.600000000000001</v>
      </c>
      <c r="Q163" s="28">
        <f t="shared" si="136"/>
        <v>33.200000000000003</v>
      </c>
      <c r="R163" s="28">
        <v>27.2</v>
      </c>
      <c r="S163" s="28">
        <v>6</v>
      </c>
      <c r="T163" s="41">
        <f t="shared" si="137"/>
        <v>1</v>
      </c>
      <c r="U163" s="28">
        <v>0.5</v>
      </c>
      <c r="V163" s="28">
        <v>0.5</v>
      </c>
      <c r="W163" s="47"/>
      <c r="X163" s="3"/>
    </row>
    <row r="164" spans="1:24" s="2" customFormat="1" ht="31.15" customHeight="1">
      <c r="A164" s="50" t="s">
        <v>230</v>
      </c>
      <c r="B164" s="25" t="s">
        <v>88</v>
      </c>
      <c r="C164" s="40">
        <f t="shared" si="132"/>
        <v>68.099999999999994</v>
      </c>
      <c r="D164" s="40">
        <f t="shared" si="128"/>
        <v>50.099999999999994</v>
      </c>
      <c r="E164" s="40">
        <f t="shared" si="129"/>
        <v>18</v>
      </c>
      <c r="F164" s="40">
        <f t="shared" si="133"/>
        <v>3.9</v>
      </c>
      <c r="G164" s="40">
        <f t="shared" si="134"/>
        <v>2.8</v>
      </c>
      <c r="H164" s="40">
        <v>2.8</v>
      </c>
      <c r="I164" s="40">
        <v>0</v>
      </c>
      <c r="J164" s="31">
        <f t="shared" si="130"/>
        <v>1.1000000000000001</v>
      </c>
      <c r="K164" s="40">
        <v>1.1000000000000001</v>
      </c>
      <c r="L164" s="40">
        <v>0</v>
      </c>
      <c r="M164" s="31">
        <f t="shared" si="131"/>
        <v>64.199999999999989</v>
      </c>
      <c r="N164" s="28">
        <f t="shared" si="135"/>
        <v>47.3</v>
      </c>
      <c r="O164" s="28">
        <v>47.3</v>
      </c>
      <c r="P164" s="28">
        <v>0</v>
      </c>
      <c r="Q164" s="28">
        <f t="shared" si="136"/>
        <v>16.899999999999999</v>
      </c>
      <c r="R164" s="28">
        <v>16.899999999999999</v>
      </c>
      <c r="S164" s="28">
        <v>0</v>
      </c>
      <c r="T164" s="41">
        <f t="shared" si="137"/>
        <v>0</v>
      </c>
      <c r="U164" s="28">
        <v>0</v>
      </c>
      <c r="V164" s="28">
        <v>0</v>
      </c>
      <c r="W164" s="47"/>
      <c r="X164" s="3"/>
    </row>
  </sheetData>
  <mergeCells count="15">
    <mergeCell ref="T4:V6"/>
    <mergeCell ref="C4:C7"/>
    <mergeCell ref="D4:D7"/>
    <mergeCell ref="E4:E7"/>
    <mergeCell ref="G6:I6"/>
    <mergeCell ref="J6:L6"/>
    <mergeCell ref="F4:L5"/>
    <mergeCell ref="F6:F7"/>
    <mergeCell ref="A2:S2"/>
    <mergeCell ref="A4:A7"/>
    <mergeCell ref="B4:B7"/>
    <mergeCell ref="N6:P6"/>
    <mergeCell ref="Q6:S6"/>
    <mergeCell ref="M4:S5"/>
    <mergeCell ref="M6:M7"/>
  </mergeCells>
  <phoneticPr fontId="6" type="noConversion"/>
  <pageMargins left="0.23622047244094491" right="0.23622047244094491" top="0.74803149606299213" bottom="0.74803149606299213" header="0.31496062992125984" footer="0.31496062992125984"/>
  <pageSetup paperSize="9" scale="42" fitToHeight="0" orientation="landscape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附件2（中职）</vt:lpstr>
      <vt:lpstr>'附件2（中职）'!Print_Area</vt:lpstr>
      <vt:lpstr>'附件2（中职）'!Print_Titles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小鱼儿</dc:creator>
  <cp:lastModifiedBy>程祉霖</cp:lastModifiedBy>
  <cp:lastPrinted>2021-01-07T11:27:14Z</cp:lastPrinted>
  <dcterms:created xsi:type="dcterms:W3CDTF">2019-07-07T03:24:00Z</dcterms:created>
  <dcterms:modified xsi:type="dcterms:W3CDTF">2021-01-07T11:27:32Z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2052-10.8.0.6501</vt:lpwstr>
  </property>
</Properties>
</file>